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1" sheetId="1" state="hidden" r:id="rId2"/>
    <sheet name="Протокол" sheetId="2" state="visible" r:id="rId3"/>
    <sheet name="ИРА сводник" sheetId="3" state="hidden" r:id="rId4"/>
  </sheets>
  <definedNames>
    <definedName function="false" hidden="false" localSheetId="0" name="_xlnm.Print_Area" vbProcedure="false">'1'!$A$1:$K$83</definedName>
    <definedName function="false" hidden="false" localSheetId="2" name="_xlnm.Print_Area" vbProcedure="false">'ИРА сводник'!$A$1:$E$102</definedName>
    <definedName function="false" hidden="false" localSheetId="1" name="_xlnm.Print_Area" vbProcedure="false">Протокол!$A$1:$G$104</definedName>
    <definedName function="false" hidden="false" localSheetId="0" name="_xlnm.Print_Area" vbProcedure="false">'1'!$A$1:$K$83</definedName>
    <definedName function="false" hidden="false" localSheetId="0" name="_xlnm.Print_Area_0" vbProcedure="false">'1'!$A$1:$K$83</definedName>
    <definedName function="false" hidden="false" localSheetId="0" name="_xlnm._FilterDatabase" vbProcedure="false">'1'!$A$4:$K$78</definedName>
    <definedName function="false" hidden="false" localSheetId="1" name="_xlnm.Print_Area" vbProcedure="false">Протокол!$A$1:$G$104</definedName>
    <definedName function="false" hidden="false" localSheetId="1" name="_xlnm.Print_Area_0" vbProcedure="false">Протокол!$A$1:$G$104</definedName>
    <definedName function="false" hidden="false" localSheetId="2" name="_xlnm.Print_Area" vbProcedure="false">'ИРА сводник'!$A$1:$E$102</definedName>
    <definedName function="false" hidden="false" localSheetId="2" name="_xlnm.Print_Area_0" vbProcedure="false">'ИРА сводник'!$A$1:$E$102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<sst xmlns="http://schemas.openxmlformats.org/spreadsheetml/2006/main" count="942" uniqueCount="250">
  <si>
    <t xml:space="preserve">Приложение </t>
  </si>
  <si>
    <t xml:space="preserve">Сводный расчёт стоимости работ на 1 усл. ед. на 2020 год</t>
  </si>
  <si>
    <t xml:space="preserve">№ сметы</t>
  </si>
  <si>
    <t xml:space="preserve">Вид работ</t>
  </si>
  <si>
    <t xml:space="preserve">Ед. изм.</t>
  </si>
  <si>
    <t xml:space="preserve">При условии поставки МТР Заказчиком "Давальческая схема", руб. без НДС/ ед. изм.</t>
  </si>
  <si>
    <t xml:space="preserve">При условии поставки МТР подрядчиком, руб. без НДС/ ед. изм.</t>
  </si>
  <si>
    <t xml:space="preserve">опоры</t>
  </si>
  <si>
    <t xml:space="preserve">провод</t>
  </si>
  <si>
    <t xml:space="preserve">СТП/КТП</t>
  </si>
  <si>
    <t xml:space="preserve">ВЛ-0,4 кВ
ВЛ-6-10 кВ</t>
  </si>
  <si>
    <t xml:space="preserve">0,4 кВ</t>
  </si>
  <si>
    <t xml:space="preserve">6-10 кВ</t>
  </si>
  <si>
    <t xml:space="preserve">6-10/0,4 кВ</t>
  </si>
  <si>
    <t xml:space="preserve">Установка одностоечной опоры 6(10) кВ</t>
  </si>
  <si>
    <t xml:space="preserve">1 опора</t>
  </si>
  <si>
    <t xml:space="preserve"> -*</t>
  </si>
  <si>
    <t xml:space="preserve"> -</t>
  </si>
  <si>
    <t xml:space="preserve">Установка одностоечной опоры с 1 подкосом 6(10) кВ</t>
  </si>
  <si>
    <t xml:space="preserve">Установка одностоечной опоры с 2 подкосами 6(10) кВ</t>
  </si>
  <si>
    <t xml:space="preserve">Подвеска провода АС-50 (6-10 кВ)</t>
  </si>
  <si>
    <t xml:space="preserve">1 км (3 провода)</t>
  </si>
  <si>
    <t xml:space="preserve">Подвеска провода СИП3 1*50</t>
  </si>
  <si>
    <t xml:space="preserve">Подвеска провода СИП3 1*70</t>
  </si>
  <si>
    <t xml:space="preserve">Подвеска провода СИП3 1*95</t>
  </si>
  <si>
    <t xml:space="preserve">Переход ВЛ-6(10) кВ через  автодорогу 2-3 кат.</t>
  </si>
  <si>
    <t xml:space="preserve">1 переход</t>
  </si>
  <si>
    <t xml:space="preserve">Переход ВЛ-6(10) кВ через  автодорогу 1-2 кат.</t>
  </si>
  <si>
    <t xml:space="preserve">Подвеска проводов ВЛ 10 кВ на переходах через препятствия: водные преграды</t>
  </si>
  <si>
    <t xml:space="preserve">Установка РЛНД</t>
  </si>
  <si>
    <t xml:space="preserve">1 шт.</t>
  </si>
  <si>
    <t xml:space="preserve">Установка одностоечной опоры 0,4 кВ</t>
  </si>
  <si>
    <t xml:space="preserve">Установка одностоечной опоры с 1 подкосом 0,4 кВ</t>
  </si>
  <si>
    <t xml:space="preserve">Установка одностоечной опоры с 2 подкосами 0,4 кВ</t>
  </si>
  <si>
    <t xml:space="preserve">Подвеска провода СИП2А 3*50 + 1*70</t>
  </si>
  <si>
    <t xml:space="preserve">1 км</t>
  </si>
  <si>
    <t xml:space="preserve">Подвеска провода СИП2А 3*70 + 1*70</t>
  </si>
  <si>
    <t xml:space="preserve">Подвеска провода СИП2А 3*95 + 1*70</t>
  </si>
  <si>
    <t xml:space="preserve">Подвеска провода СИП2А 3*50 + 1*70 по сущ.опорам</t>
  </si>
  <si>
    <t xml:space="preserve">Подвеска провода СИП2А 3*70 + 1*70 по сущ.опорам</t>
  </si>
  <si>
    <t xml:space="preserve">Подвеска провода СИП2А 3*95 + 1*70 по сущ.опорам</t>
  </si>
  <si>
    <t xml:space="preserve">Переход ВЛ-0,4 кВ через  автодорогу 2-3 кат.</t>
  </si>
  <si>
    <t xml:space="preserve">Переход ВЛ-0,4 кВ через  автодорогу 1-2 кат.</t>
  </si>
  <si>
    <t xml:space="preserve">Ответвление к зданию ВЛ 0,4 кВ в 2 провода</t>
  </si>
  <si>
    <t xml:space="preserve">Ответвление к зданию ВЛ 0,4 кВ в 4 провода</t>
  </si>
  <si>
    <t xml:space="preserve">Довеска фазных проводов АС на существующие опоры 0,4 кВ</t>
  </si>
  <si>
    <t xml:space="preserve">1 км </t>
  </si>
  <si>
    <t xml:space="preserve">Строительство КЛ-0,4 кВ (ААБл-1 4х120)</t>
  </si>
  <si>
    <t xml:space="preserve">Строительство КЛ-6(10) кВ (ААБл 3х240-10)</t>
  </si>
  <si>
    <t xml:space="preserve">Строительство СТП-25 кВА</t>
  </si>
  <si>
    <t xml:space="preserve">Строительство СТП-40 кВА</t>
  </si>
  <si>
    <t xml:space="preserve">Строительство СТП-63 кВА</t>
  </si>
  <si>
    <t xml:space="preserve">Строительство СТП-100 кВА</t>
  </si>
  <si>
    <t xml:space="preserve">Строительство СТП-160 кВА</t>
  </si>
  <si>
    <t xml:space="preserve">Строительство КТПН-40 кВА</t>
  </si>
  <si>
    <t xml:space="preserve">Строительство КТПН-63 кВА</t>
  </si>
  <si>
    <t xml:space="preserve">Строительство КТПН-100 кВА</t>
  </si>
  <si>
    <t xml:space="preserve">Строительство КТПН-160 кВА</t>
  </si>
  <si>
    <t xml:space="preserve">Строительство КТПН-250 кВА</t>
  </si>
  <si>
    <t xml:space="preserve">Строительство КТПН-400 кВА</t>
  </si>
  <si>
    <t xml:space="preserve">Строительство КТПН-630 кВА</t>
  </si>
  <si>
    <t xml:space="preserve">Установка ТМГ-40 кВА</t>
  </si>
  <si>
    <t xml:space="preserve">Установка ТМГ-63 кВА</t>
  </si>
  <si>
    <t xml:space="preserve">Установка ТМГ-100 кВА</t>
  </si>
  <si>
    <t xml:space="preserve">Установка ТМГ-160 кВА</t>
  </si>
  <si>
    <t xml:space="preserve">Установка ТМГ-250 кВА</t>
  </si>
  <si>
    <t xml:space="preserve">Установка ТМГ-400 кВА</t>
  </si>
  <si>
    <t xml:space="preserve">Установка ТМГ-630 кВА</t>
  </si>
  <si>
    <t xml:space="preserve">Установка ТМГ-1000 кВА</t>
  </si>
  <si>
    <t xml:space="preserve">Установка АВ-0,4 кВ</t>
  </si>
  <si>
    <t xml:space="preserve">Установка рубильника 0,4 кВ</t>
  </si>
  <si>
    <t xml:space="preserve">Установка ТТ 0,4 кВ</t>
  </si>
  <si>
    <t xml:space="preserve">1 компл. (3 фазы)</t>
  </si>
  <si>
    <t xml:space="preserve">Монтаж ошиновки</t>
  </si>
  <si>
    <t xml:space="preserve">10 м</t>
  </si>
  <si>
    <t xml:space="preserve">Чистка просеки</t>
  </si>
  <si>
    <t xml:space="preserve">1 Га</t>
  </si>
  <si>
    <t xml:space="preserve">Валка ОСД</t>
  </si>
  <si>
    <t xml:space="preserve">1 дерево</t>
  </si>
  <si>
    <t xml:space="preserve">Подрезка крон</t>
  </si>
  <si>
    <t xml:space="preserve">Демонтаж одностоечной ж/б опоры </t>
  </si>
  <si>
    <t xml:space="preserve">Демонтаж одностоечной ж/б опоры с 1 подкосом </t>
  </si>
  <si>
    <t xml:space="preserve">Демонтаж одностоечной ж/б опоры с 2 подкосами </t>
  </si>
  <si>
    <t xml:space="preserve">Демонтаж одностоечной опоры (с приставками)</t>
  </si>
  <si>
    <t xml:space="preserve">Демонтаж одностоечной опоры с 1 подкосом (с приставками)</t>
  </si>
  <si>
    <t xml:space="preserve">Демонтаж одностоечной опоры с 2 подкосами (с приставками)</t>
  </si>
  <si>
    <t xml:space="preserve">Демонтаж провода ВЛ-0,4 кВ</t>
  </si>
  <si>
    <t xml:space="preserve">Демонтаж провода ВЛ-6(10) кВ</t>
  </si>
  <si>
    <t xml:space="preserve">Демонтаж СТП</t>
  </si>
  <si>
    <t xml:space="preserve">Демонтаж КТПН</t>
  </si>
  <si>
    <t xml:space="preserve">Демонтаж РЛНД</t>
  </si>
  <si>
    <t xml:space="preserve">Демонтаж ТМГ</t>
  </si>
  <si>
    <t xml:space="preserve">Демонтаж АВ</t>
  </si>
  <si>
    <t xml:space="preserve">Демонтаж рубильника 0,4 кВ</t>
  </si>
  <si>
    <t xml:space="preserve">Демонтаж ТТ</t>
  </si>
  <si>
    <t xml:space="preserve">Демонтаж ошиновки</t>
  </si>
  <si>
    <t xml:space="preserve"> </t>
  </si>
  <si>
    <t xml:space="preserve">ГНБ-переход КЛ-6(10) кВ (ААБл 3х240-10)</t>
  </si>
  <si>
    <t xml:space="preserve">100 м</t>
  </si>
  <si>
    <r>
      <rPr>
        <sz val="11"/>
        <rFont val="Times New Roman"/>
        <family val="1"/>
        <charset val="204"/>
      </rPr>
      <t xml:space="preserve"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</si>
  <si>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 xml:space="preserve">Приложение 1 к ТТ</t>
  </si>
  <si>
    <t xml:space="preserve">Протокол согласования (ведомость) договорной цены/Коммерческое предложение </t>
  </si>
  <si>
    <t xml:space="preserve">При условии поставки МТР подрядчиком</t>
  </si>
  <si>
    <t xml:space="preserve">Коэффициенты, учитывающие  прогнозный уровень цен и  лимитированные затраты:</t>
  </si>
  <si>
    <t xml:space="preserve">5,3 % индекс-дефлятор перевода на  2024 год.</t>
  </si>
  <si>
    <t xml:space="preserve">5,49% зимнее удорожание (для работ по строительству ВЛ)</t>
  </si>
  <si>
    <t xml:space="preserve">6,3% зимнее удорожание (для работ по строительству ТП)</t>
  </si>
  <si>
    <t xml:space="preserve">Командировочные затраты-500 р/сут</t>
  </si>
  <si>
    <t xml:space="preserve"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№№1-86) недопустимо.</t>
  </si>
  <si>
    <t xml:space="preserve">Понижающий коэффициент K1 -  тендерный коэффициент, предложенный участником: </t>
  </si>
  <si>
    <r>
      <rPr>
        <b val="true"/>
        <i val="true"/>
        <sz val="11"/>
        <rFont val="Times New Roman"/>
        <family val="1"/>
        <charset val="204"/>
      </rPr>
      <t xml:space="preserve">
</t>
    </r>
    <r>
      <rPr>
        <i val="true"/>
        <sz val="11"/>
        <rFont val="Times New Roman"/>
        <family val="1"/>
        <charset val="204"/>
      </rPr>
      <t xml:space="preserve"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</si>
  <si>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Договорная цена, руб., без НДС.</t>
  </si>
  <si>
    <t xml:space="preserve">Договорная цена, руб. с НДС -20%</t>
  </si>
  <si>
    <t xml:space="preserve">Предложение Участника</t>
  </si>
  <si>
    <t xml:space="preserve">Предложение Участника за единицу* с учетом тендерного коэффициента (К1), руб. без НДС</t>
  </si>
  <si>
    <t xml:space="preserve"> Установка одностоечной опоры 6(10) кВ</t>
  </si>
  <si>
    <t xml:space="preserve">Установка одностоечной опоры с одним подкосом 6(10) кВ</t>
  </si>
  <si>
    <t xml:space="preserve">Установка одностоечной опоры с одним подкосом 6(10) кВ, с ПЗУ</t>
  </si>
  <si>
    <t xml:space="preserve">Установка одностоечной опоры с двумя подкосами 6(10) кВ</t>
  </si>
  <si>
    <t xml:space="preserve">Подвеска провода СИП 3 1х35 (6-10 кВ)</t>
  </si>
  <si>
    <t xml:space="preserve">Подвеска провода СИП 3 1х50 (6-10 кВ)</t>
  </si>
  <si>
    <t xml:space="preserve">Подвеска провода СИП 3 1х70 (6-10 кВ)</t>
  </si>
  <si>
    <t xml:space="preserve">Подвеска провода СИП 3 1х95 (6-10 кВ)</t>
  </si>
  <si>
    <t xml:space="preserve">Подвеска провода СИП 3 1х120 (6-10 кВ)</t>
  </si>
  <si>
    <t xml:space="preserve">Переход ВЛ-6(10) через автодорогу 2-3 кат.</t>
  </si>
  <si>
    <t xml:space="preserve">Переход ВЛ-6(10) через автодорогу 1-2 кат.</t>
  </si>
  <si>
    <t xml:space="preserve">Переход ВЛ-6(10) через водную преграду</t>
  </si>
  <si>
    <t xml:space="preserve">Установка РЛНД с ПЗУ</t>
  </si>
  <si>
    <t xml:space="preserve">Установка одностоечной опоры  0,4 кВ</t>
  </si>
  <si>
    <t xml:space="preserve">Подвеска провода СИП2А 3х35+1х54,6 (0,4 кВ)</t>
  </si>
  <si>
    <t xml:space="preserve">Подвеска провода СИП2А 3х50+1х54,6 (0,4 кВ)</t>
  </si>
  <si>
    <t xml:space="preserve">Подвеска провода СИП2А 3х50+1х70 (0,4 кВ)</t>
  </si>
  <si>
    <t xml:space="preserve">Подвеска провода СИП2А 3х70+1х70 (0,4 кВ)</t>
  </si>
  <si>
    <t xml:space="preserve">Подвеска провода СИП2А 3х95+1х70 (0,4 кВ)</t>
  </si>
  <si>
    <t xml:space="preserve">Подвеска провода СИП2А 3х95 1х95 (0,4 кВ)</t>
  </si>
  <si>
    <t xml:space="preserve">Переход ВЛ-0,4 через автодорогу 2-3 кат.</t>
  </si>
  <si>
    <t xml:space="preserve">Переход ВЛ-0,4 через автодорогу 1-2 кат.</t>
  </si>
  <si>
    <t xml:space="preserve">КЛ - 0,4 кВ</t>
  </si>
  <si>
    <t xml:space="preserve">КЛ - 6(10) кВ</t>
  </si>
  <si>
    <t xml:space="preserve">СТП 25 кВА</t>
  </si>
  <si>
    <t xml:space="preserve">СТП 40 кВА</t>
  </si>
  <si>
    <t xml:space="preserve">МТП 25 кВА</t>
  </si>
  <si>
    <t xml:space="preserve">МТП 40 кВА</t>
  </si>
  <si>
    <t xml:space="preserve">МТП 63 кВА</t>
  </si>
  <si>
    <t xml:space="preserve">МТП 100 кВА</t>
  </si>
  <si>
    <t xml:space="preserve">МТП 160 кВА</t>
  </si>
  <si>
    <t xml:space="preserve">КТПН 100 кВА</t>
  </si>
  <si>
    <t xml:space="preserve">КТПН 160 кВА</t>
  </si>
  <si>
    <t xml:space="preserve">КТПН 250 кВА</t>
  </si>
  <si>
    <t xml:space="preserve">КТПН 400 кВА</t>
  </si>
  <si>
    <t xml:space="preserve">КТПН 630 кВА</t>
  </si>
  <si>
    <t xml:space="preserve">Установка ТМГ 63 кВА</t>
  </si>
  <si>
    <t xml:space="preserve">Установка ТМГ 100 кВА</t>
  </si>
  <si>
    <t xml:space="preserve">Установка ТМГ 160 кВА</t>
  </si>
  <si>
    <t xml:space="preserve">Установка ТМГ 250 кВА</t>
  </si>
  <si>
    <t xml:space="preserve">Установка ТМГ 400 кВА</t>
  </si>
  <si>
    <t xml:space="preserve">Установка ТМГ 630 кВА</t>
  </si>
  <si>
    <t xml:space="preserve">Установка ТМГ 1000 кВА</t>
  </si>
  <si>
    <t xml:space="preserve">Установка АВ 0,4 кВ</t>
  </si>
  <si>
    <t xml:space="preserve">Установка рубильника</t>
  </si>
  <si>
    <t xml:space="preserve">Установка ТТ-0,4</t>
  </si>
  <si>
    <t xml:space="preserve">Лесосечные работы твердых пород, диаметр стволов до 16 см</t>
  </si>
  <si>
    <t xml:space="preserve">100 шт.</t>
  </si>
  <si>
    <t xml:space="preserve">Лесосечные работы твердых пород, диаметр стволов до 24 см</t>
  </si>
  <si>
    <t xml:space="preserve">Лесосечные работы твердых пород, диаметр стволов до 32 см</t>
  </si>
  <si>
    <t xml:space="preserve">Лесосечные работы твердых пород, диаметр стволов более 32 см</t>
  </si>
  <si>
    <t xml:space="preserve">Лесосечные работы мягких пород, диаметр стволов до 16 см</t>
  </si>
  <si>
    <t xml:space="preserve">Лесосечные работы мягких пород, диаметр стволов до 24 см</t>
  </si>
  <si>
    <t xml:space="preserve">Лесосечные работы мягких пород, диаметр стволов до 32 см</t>
  </si>
  <si>
    <t xml:space="preserve">Лесосечные работы мягких пород, диаметр стволов более 32 см</t>
  </si>
  <si>
    <t xml:space="preserve">Демонтаж одностоечной ж/б опоры</t>
  </si>
  <si>
    <t xml:space="preserve">Демонтаж одностоечной ж/б опоры с одним подкосом</t>
  </si>
  <si>
    <t xml:space="preserve">Демонтаж одностоечной ж/б опоры с двумя подкосами</t>
  </si>
  <si>
    <t xml:space="preserve">Демонтаж одностоечной опоры с одним подкосом (с приставками)</t>
  </si>
  <si>
    <t xml:space="preserve">Демонтаж одностоечной опоры с двумя подкосами (с приставками)</t>
  </si>
  <si>
    <t xml:space="preserve">Демонтаж проводов ВЛ 0,4 кВ</t>
  </si>
  <si>
    <t xml:space="preserve">Демонтаж проводов ВЛ 6(10) кВ</t>
  </si>
  <si>
    <t xml:space="preserve">Демонтаж МТП</t>
  </si>
  <si>
    <t xml:space="preserve">Демонтаж рубильника</t>
  </si>
  <si>
    <t xml:space="preserve">Демонтаж ТТ-0,4 кВ</t>
  </si>
  <si>
    <t xml:space="preserve">Переход КЛ-10 кВ методом ГНБ</t>
  </si>
  <si>
    <t xml:space="preserve">Счетчик однофазный</t>
  </si>
  <si>
    <t xml:space="preserve">Счетчик трехфазный косвенного включения</t>
  </si>
  <si>
    <t xml:space="preserve">Счетчик трехфазный полукосвенного включения</t>
  </si>
  <si>
    <t xml:space="preserve">Счетчик трехфазный прямого включения</t>
  </si>
  <si>
    <t xml:space="preserve">Пусконаладочные работы</t>
  </si>
  <si>
    <t xml:space="preserve">1 компл. </t>
  </si>
  <si>
    <t xml:space="preserve">Всего:</t>
  </si>
  <si>
    <t xml:space="preserve">№п/п</t>
  </si>
  <si>
    <t xml:space="preserve">Наименование сметы</t>
  </si>
  <si>
    <t xml:space="preserve">В ценах 2 кв 2022 г + индекс дефлятор  (4,9%)</t>
  </si>
  <si>
    <t xml:space="preserve">Сторимость Изолятора ранее была = 1240, 00 без НДС</t>
  </si>
  <si>
    <t xml:space="preserve">Установка одностоечной опоры с 1 подк. 6(10) кВ</t>
  </si>
  <si>
    <t xml:space="preserve">2.1</t>
  </si>
  <si>
    <t xml:space="preserve">Установка одностоечной опоры с 1 подк. 6(10) кВ, с ПЗУ</t>
  </si>
  <si>
    <t xml:space="preserve">Установка одностоечной опоры с 2 подк. 6(10) кВ</t>
  </si>
  <si>
    <t xml:space="preserve">3.1</t>
  </si>
  <si>
    <t xml:space="preserve"> Установка одностоечной опоры с 2 подк. 6(10) кВ, с ПЗУ</t>
  </si>
  <si>
    <t xml:space="preserve">Индекс на Провод АС 50/8 мм был - 9,26, стал - 7,74</t>
  </si>
  <si>
    <t xml:space="preserve"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</si>
  <si>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 xml:space="preserve">11.1</t>
  </si>
  <si>
    <t xml:space="preserve">Стоимости материалов по КП (Опора СВ -95-3, Зажим РС 481)  текущие ниже, чем были ранее.</t>
  </si>
  <si>
    <t xml:space="preserve">15.1</t>
  </si>
  <si>
    <t xml:space="preserve">17.1</t>
  </si>
  <si>
    <t xml:space="preserve"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</si>
  <si>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</si>
  <si>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 xml:space="preserve">Подвеска провода СИП2А 3х95+1х70 (0,4 кВ) по существующим опорам</t>
  </si>
  <si>
    <t xml:space="preserve">20.1</t>
  </si>
  <si>
    <t xml:space="preserve">Подвеска провода СИП2А 3х95 1х95 (0,4 кВ) по существующим опорам</t>
  </si>
  <si>
    <t xml:space="preserve">Кабель силовой ААБл-1 4х120: был - 776 250 руб; стал - ???</t>
  </si>
  <si>
    <t xml:space="preserve"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</si>
  <si>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</si>
  <si>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 xml:space="preserve">СТП 63 кВА</t>
  </si>
  <si>
    <t xml:space="preserve">СТП 100 кВА</t>
  </si>
  <si>
    <t xml:space="preserve">СТП 160 кВА</t>
  </si>
  <si>
    <t xml:space="preserve">КТПН 40 кВА</t>
  </si>
  <si>
    <t xml:space="preserve">КТПН 63 кВА</t>
  </si>
  <si>
    <t xml:space="preserve"> КТПН 400 кВА</t>
  </si>
  <si>
    <t xml:space="preserve"> КТПН 630 кВА</t>
  </si>
  <si>
    <t xml:space="preserve">Установка ТМГ 40 кВА</t>
  </si>
  <si>
    <t xml:space="preserve"> Установка ТМГ 63 кВА</t>
  </si>
  <si>
    <t xml:space="preserve">52.1</t>
  </si>
  <si>
    <t xml:space="preserve">52.2</t>
  </si>
  <si>
    <t xml:space="preserve">52.3</t>
  </si>
  <si>
    <t xml:space="preserve">52.4</t>
  </si>
  <si>
    <t xml:space="preserve">52.5</t>
  </si>
  <si>
    <t xml:space="preserve">52.6</t>
  </si>
  <si>
    <t xml:space="preserve">52.7</t>
  </si>
  <si>
    <t xml:space="preserve">52.8</t>
  </si>
  <si>
    <t xml:space="preserve">52.9</t>
  </si>
  <si>
    <t xml:space="preserve">Демонтаж одностоечной ж-б опоры</t>
  </si>
  <si>
    <t xml:space="preserve">Демонтаж одностоечной ж-б опоры с 1 подкосом</t>
  </si>
  <si>
    <t xml:space="preserve">Демонтаж одностоечной ж-б опоры с 2 подкосами</t>
  </si>
  <si>
    <t xml:space="preserve">Проектные работы (ВЛ-0,4 кВ до 1 км)</t>
  </si>
  <si>
    <t xml:space="preserve">Проектные работы (ВЛ-10 кВ до 1 км)</t>
  </si>
  <si>
    <t xml:space="preserve">Проектные работы (КЛ до 35 кВ до 1 км)</t>
  </si>
  <si>
    <t xml:space="preserve">Проектные работы (МТП-10/0,4 кВ)</t>
  </si>
  <si>
    <t xml:space="preserve">Проектные работы (КТП-10/0,4 кВ)</t>
  </si>
  <si>
    <t xml:space="preserve">Проектные работы (Прокладка кабеля методом ГНБ</t>
  </si>
  <si>
    <t xml:space="preserve">Изыскательские работы. Геодезическая топосъёмка (незастроенная территория)</t>
  </si>
  <si>
    <t xml:space="preserve">Изыскательские работы. Геодезическая топосъёмка (застроенная территория)</t>
  </si>
  <si>
    <t xml:space="preserve">Изыскательские работы. Геодезическая топосъёмка (КЛ)</t>
  </si>
  <si>
    <t xml:space="preserve">81.1</t>
  </si>
  <si>
    <t xml:space="preserve">счетчик однофазный</t>
  </si>
  <si>
    <t xml:space="preserve">81.2</t>
  </si>
  <si>
    <t xml:space="preserve">Счетчик фазный косвенного включения</t>
  </si>
  <si>
    <t xml:space="preserve">81.3</t>
  </si>
  <si>
    <t xml:space="preserve">Счетчик фазный полукосвенного включения</t>
  </si>
  <si>
    <t xml:space="preserve">81.4</t>
  </si>
  <si>
    <t xml:space="preserve">Счетчик фазный прямого включения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</si>
</sst>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0"/>
    <numFmt numFmtId="167" formatCode="@"/>
  </numFmts>
  <fonts count="18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i val="true"/>
      <sz val="1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7E4BD"/>
        <bgColor rgb="FFCCFFCC"/>
      </patternFill>
    </fill>
    <fill>
      <patternFill patternType="solid">
        <fgColor rgb="FFFFFFFF"/>
        <bgColor rgb="FFFFFFCC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8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3" borderId="1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3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8" fillId="3" borderId="1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3" borderId="17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14" fillId="3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5" fillId="3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3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3" fillId="3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17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4" fillId="3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3" fillId="3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3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4" fillId="3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7E4B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CCFFCC"/>
    <pageSetUpPr fitToPage="true"/>
  </sheetPr>
  <dimension ref="A1:P80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85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1" width="7.87"/>
    <col collapsed="false" customWidth="true" hidden="false" outlineLevel="0" max="2" min="2" style="1" width="47.43"/>
    <col collapsed="false" customWidth="true" hidden="false" outlineLevel="0" max="3" min="3" style="1" width="18.71"/>
    <col collapsed="false" customWidth="true" hidden="false" outlineLevel="0" max="11" min="4" style="2" width="16"/>
    <col collapsed="false" customWidth="true" hidden="false" outlineLevel="0" max="12" min="12" style="1" width="14.15"/>
    <col collapsed="false" customWidth="true" hidden="false" outlineLevel="0" max="1025" min="13" style="1" width="9.13"/>
  </cols>
  <sheetData>
    <row r="1" customFormat="false" ht="15.75" hidden="false" customHeight="false" outlineLevel="0" collapsed="false">
      <c r="K1" s="3" t="s">
        <v>0</v>
      </c>
    </row>
    <row r="2" s="5" customFormat="true" ht="18.7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5" customFormat="true" ht="16.5" hidden="false" customHeight="false" outlineLevel="0" collapsed="false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="14" customFormat="true" ht="37.5" hidden="false" customHeight="true" outlineLevel="0" collapsed="false">
      <c r="A4" s="11" t="s">
        <v>2</v>
      </c>
      <c r="B4" s="12" t="s">
        <v>3</v>
      </c>
      <c r="C4" s="12" t="s">
        <v>4</v>
      </c>
      <c r="D4" s="13" t="s">
        <v>5</v>
      </c>
      <c r="E4" s="13"/>
      <c r="F4" s="13"/>
      <c r="G4" s="13"/>
      <c r="H4" s="13" t="s">
        <v>6</v>
      </c>
      <c r="I4" s="13"/>
      <c r="J4" s="13"/>
      <c r="K4" s="13"/>
    </row>
    <row r="5" s="14" customFormat="true" ht="15.75" hidden="false" customHeight="true" outlineLevel="0" collapsed="false">
      <c r="A5" s="11"/>
      <c r="B5" s="12"/>
      <c r="C5" s="12"/>
      <c r="D5" s="15" t="s">
        <v>7</v>
      </c>
      <c r="E5" s="15" t="s">
        <v>8</v>
      </c>
      <c r="F5" s="15"/>
      <c r="G5" s="15" t="s">
        <v>9</v>
      </c>
      <c r="H5" s="15" t="s">
        <v>7</v>
      </c>
      <c r="I5" s="15" t="s">
        <v>8</v>
      </c>
      <c r="J5" s="15"/>
      <c r="K5" s="15" t="s">
        <v>9</v>
      </c>
    </row>
    <row r="6" s="14" customFormat="true" ht="29.25" hidden="false" customHeight="false" outlineLevel="0" collapsed="false">
      <c r="A6" s="11"/>
      <c r="B6" s="12"/>
      <c r="C6" s="12"/>
      <c r="D6" s="16" t="s">
        <v>10</v>
      </c>
      <c r="E6" s="17" t="s">
        <v>11</v>
      </c>
      <c r="F6" s="18" t="s">
        <v>12</v>
      </c>
      <c r="G6" s="16" t="s">
        <v>13</v>
      </c>
      <c r="H6" s="16" t="s">
        <v>10</v>
      </c>
      <c r="I6" s="17" t="s">
        <v>11</v>
      </c>
      <c r="J6" s="18" t="s">
        <v>12</v>
      </c>
      <c r="K6" s="16" t="s">
        <v>13</v>
      </c>
    </row>
    <row r="7" s="14" customFormat="true" ht="16.5" hidden="false" customHeight="false" outlineLevel="0" collapsed="false">
      <c r="A7" s="19" t="n">
        <v>1</v>
      </c>
      <c r="B7" s="20" t="n">
        <v>2</v>
      </c>
      <c r="C7" s="20" t="n">
        <v>3</v>
      </c>
      <c r="D7" s="21" t="n">
        <v>4</v>
      </c>
      <c r="E7" s="22" t="n">
        <v>5</v>
      </c>
      <c r="F7" s="23" t="n">
        <v>6</v>
      </c>
      <c r="G7" s="21" t="n">
        <v>7</v>
      </c>
      <c r="H7" s="20" t="n">
        <v>8</v>
      </c>
      <c r="I7" s="24" t="n">
        <v>9</v>
      </c>
      <c r="J7" s="25" t="n">
        <v>10</v>
      </c>
      <c r="K7" s="20" t="n">
        <v>11</v>
      </c>
    </row>
    <row r="8" s="5" customFormat="true" ht="15.75" hidden="false" customHeight="false" outlineLevel="0" collapsed="false">
      <c r="A8" s="26" t="n">
        <v>1</v>
      </c>
      <c r="B8" s="27" t="s">
        <v>14</v>
      </c>
      <c r="C8" s="27" t="s">
        <v>15</v>
      </c>
      <c r="D8" s="28" t="n">
        <v>16121.19</v>
      </c>
      <c r="E8" s="29" t="s">
        <v>16</v>
      </c>
      <c r="F8" s="29" t="s">
        <v>16</v>
      </c>
      <c r="G8" s="29" t="s">
        <v>16</v>
      </c>
      <c r="H8" s="28" t="n">
        <v>28403.52</v>
      </c>
      <c r="I8" s="29" t="s">
        <v>17</v>
      </c>
      <c r="J8" s="29" t="s">
        <v>17</v>
      </c>
      <c r="K8" s="29" t="s">
        <v>17</v>
      </c>
    </row>
    <row r="9" s="5" customFormat="true" ht="30" hidden="false" customHeight="false" outlineLevel="0" collapsed="false">
      <c r="A9" s="30" t="n">
        <v>2</v>
      </c>
      <c r="B9" s="31" t="s">
        <v>18</v>
      </c>
      <c r="C9" s="31" t="s">
        <v>15</v>
      </c>
      <c r="D9" s="32" t="n">
        <v>33290.74</v>
      </c>
      <c r="E9" s="33" t="s">
        <v>16</v>
      </c>
      <c r="F9" s="33" t="s">
        <v>16</v>
      </c>
      <c r="G9" s="33" t="s">
        <v>16</v>
      </c>
      <c r="H9" s="32" t="n">
        <v>57855.38</v>
      </c>
      <c r="I9" s="33" t="s">
        <v>17</v>
      </c>
      <c r="J9" s="33" t="s">
        <v>17</v>
      </c>
      <c r="K9" s="33" t="s">
        <v>17</v>
      </c>
    </row>
    <row r="10" s="5" customFormat="true" ht="30" hidden="false" customHeight="false" outlineLevel="0" collapsed="false">
      <c r="A10" s="30" t="n">
        <v>3</v>
      </c>
      <c r="B10" s="31" t="s">
        <v>19</v>
      </c>
      <c r="C10" s="31" t="s">
        <v>15</v>
      </c>
      <c r="D10" s="32" t="n">
        <v>41185.08</v>
      </c>
      <c r="E10" s="33" t="s">
        <v>16</v>
      </c>
      <c r="F10" s="33" t="s">
        <v>16</v>
      </c>
      <c r="G10" s="33" t="s">
        <v>16</v>
      </c>
      <c r="H10" s="32" t="n">
        <v>78032.07</v>
      </c>
      <c r="I10" s="33" t="s">
        <v>17</v>
      </c>
      <c r="J10" s="33" t="s">
        <v>17</v>
      </c>
      <c r="K10" s="33" t="s">
        <v>17</v>
      </c>
    </row>
    <row r="11" s="5" customFormat="true" ht="15.75" hidden="false" customHeight="false" outlineLevel="0" collapsed="false">
      <c r="A11" s="30" t="n">
        <v>4</v>
      </c>
      <c r="B11" s="31" t="s">
        <v>20</v>
      </c>
      <c r="C11" s="31" t="s">
        <v>21</v>
      </c>
      <c r="D11" s="33" t="s">
        <v>16</v>
      </c>
      <c r="E11" s="33" t="s">
        <v>16</v>
      </c>
      <c r="F11" s="32" t="n">
        <v>88925.53</v>
      </c>
      <c r="G11" s="33" t="s">
        <v>16</v>
      </c>
      <c r="H11" s="33" t="s">
        <v>17</v>
      </c>
      <c r="I11" s="33" t="s">
        <v>17</v>
      </c>
      <c r="J11" s="32" t="n">
        <v>213412.19</v>
      </c>
      <c r="K11" s="33" t="s">
        <v>17</v>
      </c>
    </row>
    <row r="12" s="5" customFormat="true" ht="15.75" hidden="false" customHeight="false" outlineLevel="0" collapsed="false">
      <c r="A12" s="30" t="n">
        <v>5</v>
      </c>
      <c r="B12" s="31" t="s">
        <v>22</v>
      </c>
      <c r="C12" s="31" t="s">
        <v>21</v>
      </c>
      <c r="D12" s="33" t="s">
        <v>16</v>
      </c>
      <c r="E12" s="33" t="s">
        <v>16</v>
      </c>
      <c r="F12" s="32" t="n">
        <v>88925.53</v>
      </c>
      <c r="G12" s="33" t="s">
        <v>16</v>
      </c>
      <c r="H12" s="33" t="s">
        <v>17</v>
      </c>
      <c r="I12" s="33" t="s">
        <v>17</v>
      </c>
      <c r="J12" s="32" t="n">
        <v>284068.82</v>
      </c>
      <c r="K12" s="33" t="s">
        <v>17</v>
      </c>
    </row>
    <row r="13" s="5" customFormat="true" ht="15.75" hidden="false" customHeight="false" outlineLevel="0" collapsed="false">
      <c r="A13" s="30" t="n">
        <v>6</v>
      </c>
      <c r="B13" s="31" t="s">
        <v>23</v>
      </c>
      <c r="C13" s="31" t="s">
        <v>21</v>
      </c>
      <c r="D13" s="33" t="s">
        <v>16</v>
      </c>
      <c r="E13" s="33" t="s">
        <v>16</v>
      </c>
      <c r="F13" s="32" t="n">
        <v>88925.53</v>
      </c>
      <c r="G13" s="33" t="s">
        <v>16</v>
      </c>
      <c r="H13" s="33" t="s">
        <v>17</v>
      </c>
      <c r="I13" s="33" t="s">
        <v>17</v>
      </c>
      <c r="J13" s="32" t="n">
        <v>368752.97</v>
      </c>
      <c r="K13" s="33" t="s">
        <v>17</v>
      </c>
    </row>
    <row r="14" s="5" customFormat="true" ht="15.75" hidden="false" customHeight="false" outlineLevel="0" collapsed="false">
      <c r="A14" s="30" t="n">
        <v>7</v>
      </c>
      <c r="B14" s="31" t="s">
        <v>24</v>
      </c>
      <c r="C14" s="31" t="s">
        <v>21</v>
      </c>
      <c r="D14" s="33" t="s">
        <v>16</v>
      </c>
      <c r="E14" s="33" t="s">
        <v>16</v>
      </c>
      <c r="F14" s="32" t="n">
        <v>88925.53</v>
      </c>
      <c r="G14" s="33" t="s">
        <v>16</v>
      </c>
      <c r="H14" s="33" t="s">
        <v>17</v>
      </c>
      <c r="I14" s="33" t="s">
        <v>17</v>
      </c>
      <c r="J14" s="32" t="n">
        <v>427262.67</v>
      </c>
      <c r="K14" s="33" t="s">
        <v>17</v>
      </c>
    </row>
    <row r="15" s="5" customFormat="true" ht="15.75" hidden="false" customHeight="false" outlineLevel="0" collapsed="false">
      <c r="A15" s="30" t="n">
        <v>8</v>
      </c>
      <c r="B15" s="31" t="s">
        <v>25</v>
      </c>
      <c r="C15" s="31" t="s">
        <v>26</v>
      </c>
      <c r="D15" s="33" t="s">
        <v>16</v>
      </c>
      <c r="E15" s="33" t="s">
        <v>16</v>
      </c>
      <c r="F15" s="33" t="s">
        <v>16</v>
      </c>
      <c r="G15" s="33" t="s">
        <v>16</v>
      </c>
      <c r="H15" s="33" t="s">
        <v>17</v>
      </c>
      <c r="I15" s="33" t="s">
        <v>17</v>
      </c>
      <c r="J15" s="32" t="n">
        <v>17297.92</v>
      </c>
      <c r="K15" s="33" t="s">
        <v>17</v>
      </c>
    </row>
    <row r="16" s="5" customFormat="true" ht="15.75" hidden="false" customHeight="false" outlineLevel="0" collapsed="false">
      <c r="A16" s="30" t="n">
        <v>9</v>
      </c>
      <c r="B16" s="31" t="s">
        <v>27</v>
      </c>
      <c r="C16" s="31" t="s">
        <v>26</v>
      </c>
      <c r="D16" s="33" t="s">
        <v>16</v>
      </c>
      <c r="E16" s="33" t="s">
        <v>16</v>
      </c>
      <c r="F16" s="33" t="s">
        <v>16</v>
      </c>
      <c r="G16" s="33" t="s">
        <v>16</v>
      </c>
      <c r="H16" s="33" t="s">
        <v>17</v>
      </c>
      <c r="I16" s="33" t="s">
        <v>17</v>
      </c>
      <c r="J16" s="32" t="n">
        <v>11964.09</v>
      </c>
      <c r="K16" s="33" t="s">
        <v>17</v>
      </c>
    </row>
    <row r="17" s="5" customFormat="true" ht="30" hidden="false" customHeight="false" outlineLevel="0" collapsed="false">
      <c r="A17" s="30" t="n">
        <v>10</v>
      </c>
      <c r="B17" s="31" t="s">
        <v>28</v>
      </c>
      <c r="C17" s="31" t="s">
        <v>26</v>
      </c>
      <c r="D17" s="33" t="s">
        <v>16</v>
      </c>
      <c r="E17" s="33" t="s">
        <v>16</v>
      </c>
      <c r="F17" s="33" t="s">
        <v>16</v>
      </c>
      <c r="G17" s="33" t="s">
        <v>16</v>
      </c>
      <c r="H17" s="33" t="s">
        <v>17</v>
      </c>
      <c r="I17" s="33" t="s">
        <v>17</v>
      </c>
      <c r="J17" s="32" t="n">
        <v>14201.23</v>
      </c>
      <c r="K17" s="33" t="s">
        <v>17</v>
      </c>
    </row>
    <row r="18" s="5" customFormat="true" ht="15.75" hidden="false" customHeight="false" outlineLevel="0" collapsed="false">
      <c r="A18" s="30" t="n">
        <v>11</v>
      </c>
      <c r="B18" s="31" t="s">
        <v>29</v>
      </c>
      <c r="C18" s="31" t="s">
        <v>30</v>
      </c>
      <c r="D18" s="33" t="s">
        <v>16</v>
      </c>
      <c r="E18" s="33" t="s">
        <v>16</v>
      </c>
      <c r="F18" s="33" t="s">
        <v>16</v>
      </c>
      <c r="G18" s="33" t="s">
        <v>16</v>
      </c>
      <c r="H18" s="32" t="n">
        <v>30621.04</v>
      </c>
      <c r="I18" s="33" t="s">
        <v>17</v>
      </c>
      <c r="J18" s="33" t="s">
        <v>17</v>
      </c>
      <c r="K18" s="33" t="s">
        <v>17</v>
      </c>
    </row>
    <row r="19" s="5" customFormat="true" ht="15.75" hidden="false" customHeight="false" outlineLevel="0" collapsed="false">
      <c r="A19" s="30" t="n">
        <v>12</v>
      </c>
      <c r="B19" s="31" t="s">
        <v>31</v>
      </c>
      <c r="C19" s="31" t="s">
        <v>15</v>
      </c>
      <c r="D19" s="32" t="n">
        <v>13164.81</v>
      </c>
      <c r="E19" s="33" t="s">
        <v>16</v>
      </c>
      <c r="F19" s="33" t="s">
        <v>16</v>
      </c>
      <c r="G19" s="33" t="s">
        <v>16</v>
      </c>
      <c r="H19" s="32" t="n">
        <v>22582.59</v>
      </c>
      <c r="I19" s="33" t="s">
        <v>17</v>
      </c>
      <c r="J19" s="33" t="s">
        <v>17</v>
      </c>
      <c r="K19" s="33" t="s">
        <v>17</v>
      </c>
    </row>
    <row r="20" s="5" customFormat="true" ht="30" hidden="false" customHeight="false" outlineLevel="0" collapsed="false">
      <c r="A20" s="30" t="n">
        <v>13</v>
      </c>
      <c r="B20" s="31" t="s">
        <v>32</v>
      </c>
      <c r="C20" s="31" t="s">
        <v>15</v>
      </c>
      <c r="D20" s="32" t="n">
        <v>22031.09</v>
      </c>
      <c r="E20" s="33" t="s">
        <v>16</v>
      </c>
      <c r="F20" s="33" t="s">
        <v>16</v>
      </c>
      <c r="G20" s="33" t="s">
        <v>16</v>
      </c>
      <c r="H20" s="32" t="n">
        <v>40866.62</v>
      </c>
      <c r="I20" s="33" t="s">
        <v>17</v>
      </c>
      <c r="J20" s="33" t="s">
        <v>17</v>
      </c>
      <c r="K20" s="33" t="s">
        <v>17</v>
      </c>
    </row>
    <row r="21" s="5" customFormat="true" ht="30" hidden="false" customHeight="false" outlineLevel="0" collapsed="false">
      <c r="A21" s="30" t="n">
        <v>14</v>
      </c>
      <c r="B21" s="31" t="s">
        <v>33</v>
      </c>
      <c r="C21" s="31" t="s">
        <v>15</v>
      </c>
      <c r="D21" s="32" t="n">
        <v>29119.62</v>
      </c>
      <c r="E21" s="33" t="s">
        <v>16</v>
      </c>
      <c r="F21" s="33" t="s">
        <v>16</v>
      </c>
      <c r="G21" s="33" t="s">
        <v>16</v>
      </c>
      <c r="H21" s="32" t="n">
        <v>57372.91</v>
      </c>
      <c r="I21" s="33" t="s">
        <v>17</v>
      </c>
      <c r="J21" s="33" t="s">
        <v>17</v>
      </c>
      <c r="K21" s="33" t="s">
        <v>17</v>
      </c>
    </row>
    <row r="22" s="5" customFormat="true" ht="15.75" hidden="false" customHeight="false" outlineLevel="0" collapsed="false">
      <c r="A22" s="30" t="n">
        <v>15</v>
      </c>
      <c r="B22" s="31" t="s">
        <v>34</v>
      </c>
      <c r="C22" s="31" t="s">
        <v>35</v>
      </c>
      <c r="D22" s="33" t="s">
        <v>16</v>
      </c>
      <c r="E22" s="32" t="n">
        <v>40626.42</v>
      </c>
      <c r="F22" s="33" t="s">
        <v>16</v>
      </c>
      <c r="G22" s="33" t="s">
        <v>16</v>
      </c>
      <c r="H22" s="33" t="s">
        <v>17</v>
      </c>
      <c r="I22" s="32" t="n">
        <v>288916.47</v>
      </c>
      <c r="J22" s="33" t="s">
        <v>17</v>
      </c>
      <c r="K22" s="33" t="s">
        <v>17</v>
      </c>
    </row>
    <row r="23" s="5" customFormat="true" ht="15.75" hidden="false" customHeight="false" outlineLevel="0" collapsed="false">
      <c r="A23" s="30" t="n">
        <v>16</v>
      </c>
      <c r="B23" s="31" t="s">
        <v>36</v>
      </c>
      <c r="C23" s="31" t="s">
        <v>35</v>
      </c>
      <c r="D23" s="33" t="s">
        <v>16</v>
      </c>
      <c r="E23" s="32" t="n">
        <v>40626.42</v>
      </c>
      <c r="F23" s="33" t="s">
        <v>16</v>
      </c>
      <c r="G23" s="33" t="s">
        <v>16</v>
      </c>
      <c r="H23" s="33" t="s">
        <v>17</v>
      </c>
      <c r="I23" s="32" t="n">
        <v>341835.46</v>
      </c>
      <c r="J23" s="33" t="s">
        <v>17</v>
      </c>
      <c r="K23" s="33" t="s">
        <v>17</v>
      </c>
    </row>
    <row r="24" s="5" customFormat="true" ht="15.75" hidden="false" customHeight="false" outlineLevel="0" collapsed="false">
      <c r="A24" s="30" t="n">
        <v>17</v>
      </c>
      <c r="B24" s="31" t="s">
        <v>37</v>
      </c>
      <c r="C24" s="31" t="s">
        <v>35</v>
      </c>
      <c r="D24" s="33" t="s">
        <v>16</v>
      </c>
      <c r="E24" s="32" t="n">
        <v>40626.42</v>
      </c>
      <c r="F24" s="33" t="s">
        <v>16</v>
      </c>
      <c r="G24" s="33" t="s">
        <v>16</v>
      </c>
      <c r="H24" s="33" t="s">
        <v>17</v>
      </c>
      <c r="I24" s="32" t="n">
        <v>419714.05</v>
      </c>
      <c r="J24" s="33" t="s">
        <v>17</v>
      </c>
      <c r="K24" s="33" t="s">
        <v>17</v>
      </c>
    </row>
    <row r="25" s="5" customFormat="true" ht="30" hidden="false" customHeight="false" outlineLevel="0" collapsed="false">
      <c r="A25" s="30" t="n">
        <v>18</v>
      </c>
      <c r="B25" s="31" t="s">
        <v>38</v>
      </c>
      <c r="C25" s="31" t="s">
        <v>35</v>
      </c>
      <c r="D25" s="33" t="s">
        <v>16</v>
      </c>
      <c r="E25" s="32" t="n">
        <v>83387.51</v>
      </c>
      <c r="F25" s="33" t="s">
        <v>16</v>
      </c>
      <c r="G25" s="33" t="s">
        <v>16</v>
      </c>
      <c r="H25" s="33" t="s">
        <v>17</v>
      </c>
      <c r="I25" s="32" t="n">
        <v>331677.56</v>
      </c>
      <c r="J25" s="33" t="s">
        <v>17</v>
      </c>
      <c r="K25" s="33" t="s">
        <v>17</v>
      </c>
    </row>
    <row r="26" s="5" customFormat="true" ht="30" hidden="false" customHeight="false" outlineLevel="0" collapsed="false">
      <c r="A26" s="30" t="n">
        <v>19</v>
      </c>
      <c r="B26" s="31" t="s">
        <v>39</v>
      </c>
      <c r="C26" s="31" t="s">
        <v>35</v>
      </c>
      <c r="D26" s="33" t="s">
        <v>16</v>
      </c>
      <c r="E26" s="32" t="n">
        <v>83387.51</v>
      </c>
      <c r="F26" s="33" t="s">
        <v>16</v>
      </c>
      <c r="G26" s="33" t="s">
        <v>16</v>
      </c>
      <c r="H26" s="33" t="s">
        <v>17</v>
      </c>
      <c r="I26" s="32" t="n">
        <v>384596.54</v>
      </c>
      <c r="J26" s="33" t="s">
        <v>17</v>
      </c>
      <c r="K26" s="33" t="s">
        <v>17</v>
      </c>
    </row>
    <row r="27" s="5" customFormat="true" ht="30" hidden="false" customHeight="false" outlineLevel="0" collapsed="false">
      <c r="A27" s="30" t="n">
        <v>20</v>
      </c>
      <c r="B27" s="31" t="s">
        <v>40</v>
      </c>
      <c r="C27" s="31" t="s">
        <v>35</v>
      </c>
      <c r="D27" s="33" t="s">
        <v>16</v>
      </c>
      <c r="E27" s="32" t="n">
        <v>83387.51</v>
      </c>
      <c r="F27" s="33" t="s">
        <v>16</v>
      </c>
      <c r="G27" s="33" t="s">
        <v>16</v>
      </c>
      <c r="H27" s="33" t="s">
        <v>17</v>
      </c>
      <c r="I27" s="32" t="n">
        <v>462475.14</v>
      </c>
      <c r="J27" s="33" t="s">
        <v>17</v>
      </c>
      <c r="K27" s="33" t="s">
        <v>17</v>
      </c>
    </row>
    <row r="28" s="5" customFormat="true" ht="15.75" hidden="false" customHeight="false" outlineLevel="0" collapsed="false">
      <c r="A28" s="30" t="n">
        <v>21</v>
      </c>
      <c r="B28" s="31" t="s">
        <v>41</v>
      </c>
      <c r="C28" s="31" t="s">
        <v>26</v>
      </c>
      <c r="D28" s="33" t="s">
        <v>16</v>
      </c>
      <c r="E28" s="33" t="s">
        <v>16</v>
      </c>
      <c r="F28" s="33" t="s">
        <v>16</v>
      </c>
      <c r="G28" s="33" t="s">
        <v>16</v>
      </c>
      <c r="H28" s="33" t="s">
        <v>17</v>
      </c>
      <c r="I28" s="32" t="n">
        <v>6201.72</v>
      </c>
      <c r="J28" s="33" t="s">
        <v>17</v>
      </c>
      <c r="K28" s="33" t="s">
        <v>17</v>
      </c>
    </row>
    <row r="29" s="5" customFormat="true" ht="15.75" hidden="false" customHeight="false" outlineLevel="0" collapsed="false">
      <c r="A29" s="30" t="n">
        <v>22</v>
      </c>
      <c r="B29" s="31" t="s">
        <v>42</v>
      </c>
      <c r="C29" s="31" t="s">
        <v>26</v>
      </c>
      <c r="D29" s="33" t="s">
        <v>16</v>
      </c>
      <c r="E29" s="33" t="s">
        <v>16</v>
      </c>
      <c r="F29" s="33" t="s">
        <v>16</v>
      </c>
      <c r="G29" s="33" t="s">
        <v>16</v>
      </c>
      <c r="H29" s="33" t="s">
        <v>17</v>
      </c>
      <c r="I29" s="32" t="n">
        <v>13763.74</v>
      </c>
      <c r="J29" s="33" t="s">
        <v>17</v>
      </c>
      <c r="K29" s="33" t="s">
        <v>17</v>
      </c>
    </row>
    <row r="30" s="5" customFormat="true" ht="15.75" hidden="false" customHeight="false" outlineLevel="0" collapsed="false">
      <c r="A30" s="30" t="n">
        <v>23</v>
      </c>
      <c r="B30" s="31" t="s">
        <v>43</v>
      </c>
      <c r="C30" s="31" t="s">
        <v>30</v>
      </c>
      <c r="D30" s="33" t="s">
        <v>16</v>
      </c>
      <c r="E30" s="32" t="n">
        <v>2977.07</v>
      </c>
      <c r="F30" s="33" t="s">
        <v>16</v>
      </c>
      <c r="G30" s="33" t="s">
        <v>16</v>
      </c>
      <c r="H30" s="33" t="s">
        <v>17</v>
      </c>
      <c r="I30" s="32" t="n">
        <v>4210.21</v>
      </c>
      <c r="J30" s="33" t="s">
        <v>17</v>
      </c>
      <c r="K30" s="33" t="s">
        <v>17</v>
      </c>
    </row>
    <row r="31" s="5" customFormat="true" ht="15.75" hidden="false" customHeight="false" outlineLevel="0" collapsed="false">
      <c r="A31" s="30" t="n">
        <v>24</v>
      </c>
      <c r="B31" s="31" t="s">
        <v>44</v>
      </c>
      <c r="C31" s="31" t="s">
        <v>30</v>
      </c>
      <c r="D31" s="33" t="s">
        <v>16</v>
      </c>
      <c r="E31" s="32" t="n">
        <v>4872.45</v>
      </c>
      <c r="F31" s="33" t="s">
        <v>16</v>
      </c>
      <c r="G31" s="33" t="s">
        <v>16</v>
      </c>
      <c r="H31" s="33" t="s">
        <v>17</v>
      </c>
      <c r="I31" s="32" t="n">
        <v>7102.33</v>
      </c>
      <c r="J31" s="33" t="s">
        <v>17</v>
      </c>
      <c r="K31" s="33" t="s">
        <v>17</v>
      </c>
    </row>
    <row r="32" s="5" customFormat="true" ht="30" hidden="false" customHeight="false" outlineLevel="0" collapsed="false">
      <c r="A32" s="30" t="n">
        <v>25</v>
      </c>
      <c r="B32" s="31" t="s">
        <v>45</v>
      </c>
      <c r="C32" s="31" t="s">
        <v>46</v>
      </c>
      <c r="D32" s="33" t="s">
        <v>16</v>
      </c>
      <c r="E32" s="32" t="n">
        <v>81319.82</v>
      </c>
      <c r="F32" s="33" t="s">
        <v>16</v>
      </c>
      <c r="G32" s="33" t="s">
        <v>16</v>
      </c>
      <c r="H32" s="33" t="s">
        <v>17</v>
      </c>
      <c r="I32" s="32" t="n">
        <v>164991.18</v>
      </c>
      <c r="J32" s="33" t="s">
        <v>17</v>
      </c>
      <c r="K32" s="33" t="s">
        <v>17</v>
      </c>
    </row>
    <row r="33" s="5" customFormat="true" ht="15.75" hidden="false" customHeight="false" outlineLevel="0" collapsed="false">
      <c r="A33" s="30" t="n">
        <v>26</v>
      </c>
      <c r="B33" s="31" t="s">
        <v>47</v>
      </c>
      <c r="C33" s="31" t="s">
        <v>35</v>
      </c>
      <c r="D33" s="33" t="s">
        <v>16</v>
      </c>
      <c r="E33" s="32" t="n">
        <v>2053553.24</v>
      </c>
      <c r="F33" s="33" t="s">
        <v>16</v>
      </c>
      <c r="G33" s="33" t="s">
        <v>16</v>
      </c>
      <c r="H33" s="33" t="s">
        <v>17</v>
      </c>
      <c r="I33" s="32" t="n">
        <v>3125519.84</v>
      </c>
      <c r="J33" s="33" t="s">
        <v>17</v>
      </c>
      <c r="K33" s="33" t="s">
        <v>17</v>
      </c>
    </row>
    <row r="34" s="5" customFormat="true" ht="15.75" hidden="false" customHeight="false" outlineLevel="0" collapsed="false">
      <c r="A34" s="30" t="n">
        <v>27</v>
      </c>
      <c r="B34" s="31" t="s">
        <v>48</v>
      </c>
      <c r="C34" s="31" t="s">
        <v>35</v>
      </c>
      <c r="D34" s="33" t="s">
        <v>16</v>
      </c>
      <c r="E34" s="33" t="s">
        <v>16</v>
      </c>
      <c r="F34" s="32" t="n">
        <v>2104107.04</v>
      </c>
      <c r="G34" s="33" t="s">
        <v>16</v>
      </c>
      <c r="H34" s="33" t="s">
        <v>17</v>
      </c>
      <c r="I34" s="33" t="s">
        <v>17</v>
      </c>
      <c r="J34" s="32" t="n">
        <v>3401840.89</v>
      </c>
      <c r="K34" s="33" t="s">
        <v>17</v>
      </c>
    </row>
    <row r="35" s="5" customFormat="true" ht="15.75" hidden="false" customHeight="false" outlineLevel="0" collapsed="false">
      <c r="A35" s="30" t="n">
        <v>28</v>
      </c>
      <c r="B35" s="31" t="s">
        <v>49</v>
      </c>
      <c r="C35" s="31" t="s">
        <v>30</v>
      </c>
      <c r="D35" s="33" t="s">
        <v>16</v>
      </c>
      <c r="E35" s="33" t="s">
        <v>16</v>
      </c>
      <c r="F35" s="33" t="s">
        <v>16</v>
      </c>
      <c r="G35" s="32" t="n">
        <v>107500.11</v>
      </c>
      <c r="H35" s="33" t="s">
        <v>17</v>
      </c>
      <c r="I35" s="33" t="s">
        <v>17</v>
      </c>
      <c r="J35" s="33" t="s">
        <v>17</v>
      </c>
      <c r="K35" s="32" t="n">
        <v>464127.29</v>
      </c>
    </row>
    <row r="36" s="5" customFormat="true" ht="15.75" hidden="false" customHeight="false" outlineLevel="0" collapsed="false">
      <c r="A36" s="30" t="n">
        <v>29</v>
      </c>
      <c r="B36" s="31" t="s">
        <v>50</v>
      </c>
      <c r="C36" s="31" t="s">
        <v>30</v>
      </c>
      <c r="D36" s="33" t="s">
        <v>16</v>
      </c>
      <c r="E36" s="33" t="s">
        <v>16</v>
      </c>
      <c r="F36" s="33" t="s">
        <v>16</v>
      </c>
      <c r="G36" s="32" t="n">
        <v>107500.11</v>
      </c>
      <c r="H36" s="33" t="s">
        <v>17</v>
      </c>
      <c r="I36" s="33" t="s">
        <v>17</v>
      </c>
      <c r="J36" s="33" t="s">
        <v>17</v>
      </c>
      <c r="K36" s="32" t="n">
        <v>476513.36</v>
      </c>
    </row>
    <row r="37" s="5" customFormat="true" ht="15.75" hidden="false" customHeight="false" outlineLevel="0" collapsed="false">
      <c r="A37" s="30" t="n">
        <v>30</v>
      </c>
      <c r="B37" s="31" t="s">
        <v>51</v>
      </c>
      <c r="C37" s="31" t="s">
        <v>30</v>
      </c>
      <c r="D37" s="33" t="s">
        <v>16</v>
      </c>
      <c r="E37" s="33" t="s">
        <v>16</v>
      </c>
      <c r="F37" s="33" t="s">
        <v>16</v>
      </c>
      <c r="G37" s="32" t="n">
        <v>107500.11</v>
      </c>
      <c r="H37" s="33" t="s">
        <v>17</v>
      </c>
      <c r="I37" s="33" t="s">
        <v>17</v>
      </c>
      <c r="J37" s="33" t="s">
        <v>17</v>
      </c>
      <c r="K37" s="32" t="n">
        <v>521705.3</v>
      </c>
    </row>
    <row r="38" s="5" customFormat="true" ht="15.75" hidden="false" customHeight="false" outlineLevel="0" collapsed="false">
      <c r="A38" s="30" t="n">
        <v>31</v>
      </c>
      <c r="B38" s="31" t="s">
        <v>52</v>
      </c>
      <c r="C38" s="31" t="s">
        <v>30</v>
      </c>
      <c r="D38" s="33" t="s">
        <v>16</v>
      </c>
      <c r="E38" s="33" t="s">
        <v>16</v>
      </c>
      <c r="F38" s="33" t="s">
        <v>16</v>
      </c>
      <c r="G38" s="32" t="n">
        <v>107500.11</v>
      </c>
      <c r="H38" s="33" t="s">
        <v>17</v>
      </c>
      <c r="I38" s="33" t="s">
        <v>17</v>
      </c>
      <c r="J38" s="33" t="s">
        <v>17</v>
      </c>
      <c r="K38" s="32" t="n">
        <v>576932.66</v>
      </c>
    </row>
    <row r="39" s="5" customFormat="true" ht="15.75" hidden="false" customHeight="false" outlineLevel="0" collapsed="false">
      <c r="A39" s="30" t="n">
        <v>32</v>
      </c>
      <c r="B39" s="31" t="s">
        <v>53</v>
      </c>
      <c r="C39" s="31" t="s">
        <v>30</v>
      </c>
      <c r="D39" s="33" t="s">
        <v>16</v>
      </c>
      <c r="E39" s="33" t="s">
        <v>16</v>
      </c>
      <c r="F39" s="33" t="s">
        <v>16</v>
      </c>
      <c r="G39" s="32" t="n">
        <v>112624.6</v>
      </c>
      <c r="H39" s="33" t="s">
        <v>17</v>
      </c>
      <c r="I39" s="33" t="s">
        <v>17</v>
      </c>
      <c r="J39" s="33" t="s">
        <v>17</v>
      </c>
      <c r="K39" s="32" t="n">
        <v>644648.17</v>
      </c>
    </row>
    <row r="40" s="5" customFormat="true" ht="15.75" hidden="false" customHeight="false" outlineLevel="0" collapsed="false">
      <c r="A40" s="30" t="n">
        <v>33</v>
      </c>
      <c r="B40" s="31" t="s">
        <v>54</v>
      </c>
      <c r="C40" s="31" t="s">
        <v>30</v>
      </c>
      <c r="D40" s="33" t="s">
        <v>16</v>
      </c>
      <c r="E40" s="33" t="s">
        <v>16</v>
      </c>
      <c r="F40" s="33" t="s">
        <v>16</v>
      </c>
      <c r="G40" s="32" t="n">
        <v>157505.21</v>
      </c>
      <c r="H40" s="33" t="s">
        <v>17</v>
      </c>
      <c r="I40" s="33" t="s">
        <v>17</v>
      </c>
      <c r="J40" s="33" t="s">
        <v>17</v>
      </c>
      <c r="K40" s="32" t="n">
        <v>712540.18</v>
      </c>
    </row>
    <row r="41" s="5" customFormat="true" ht="15.75" hidden="false" customHeight="false" outlineLevel="0" collapsed="false">
      <c r="A41" s="30" t="n">
        <v>34</v>
      </c>
      <c r="B41" s="31" t="s">
        <v>55</v>
      </c>
      <c r="C41" s="31" t="s">
        <v>30</v>
      </c>
      <c r="D41" s="33" t="s">
        <v>16</v>
      </c>
      <c r="E41" s="33" t="s">
        <v>16</v>
      </c>
      <c r="F41" s="33" t="s">
        <v>16</v>
      </c>
      <c r="G41" s="32" t="n">
        <v>157505.21</v>
      </c>
      <c r="H41" s="33" t="s">
        <v>17</v>
      </c>
      <c r="I41" s="33" t="s">
        <v>17</v>
      </c>
      <c r="J41" s="33" t="s">
        <v>17</v>
      </c>
      <c r="K41" s="32" t="n">
        <v>785256.2</v>
      </c>
    </row>
    <row r="42" s="5" customFormat="true" ht="15.75" hidden="false" customHeight="false" outlineLevel="0" collapsed="false">
      <c r="A42" s="30" t="n">
        <v>35</v>
      </c>
      <c r="B42" s="31" t="s">
        <v>56</v>
      </c>
      <c r="C42" s="31" t="s">
        <v>30</v>
      </c>
      <c r="D42" s="33" t="s">
        <v>16</v>
      </c>
      <c r="E42" s="33" t="s">
        <v>16</v>
      </c>
      <c r="F42" s="33" t="s">
        <v>16</v>
      </c>
      <c r="G42" s="32" t="n">
        <v>157505.21</v>
      </c>
      <c r="H42" s="33" t="s">
        <v>17</v>
      </c>
      <c r="I42" s="33" t="s">
        <v>17</v>
      </c>
      <c r="J42" s="33" t="s">
        <v>17</v>
      </c>
      <c r="K42" s="32" t="n">
        <v>851667.74</v>
      </c>
    </row>
    <row r="43" s="5" customFormat="true" ht="15.75" hidden="false" customHeight="false" outlineLevel="0" collapsed="false">
      <c r="A43" s="30" t="n">
        <v>36</v>
      </c>
      <c r="B43" s="31" t="s">
        <v>57</v>
      </c>
      <c r="C43" s="31" t="s">
        <v>30</v>
      </c>
      <c r="D43" s="33" t="s">
        <v>16</v>
      </c>
      <c r="E43" s="33" t="s">
        <v>16</v>
      </c>
      <c r="F43" s="33" t="s">
        <v>16</v>
      </c>
      <c r="G43" s="32" t="n">
        <v>157505.21</v>
      </c>
      <c r="H43" s="33" t="s">
        <v>17</v>
      </c>
      <c r="I43" s="33" t="s">
        <v>17</v>
      </c>
      <c r="J43" s="33" t="s">
        <v>17</v>
      </c>
      <c r="K43" s="32" t="n">
        <v>902039.9</v>
      </c>
    </row>
    <row r="44" s="5" customFormat="true" ht="15.75" hidden="false" customHeight="false" outlineLevel="0" collapsed="false">
      <c r="A44" s="30" t="n">
        <v>37</v>
      </c>
      <c r="B44" s="31" t="s">
        <v>58</v>
      </c>
      <c r="C44" s="31" t="s">
        <v>30</v>
      </c>
      <c r="D44" s="33" t="s">
        <v>16</v>
      </c>
      <c r="E44" s="33" t="s">
        <v>16</v>
      </c>
      <c r="F44" s="33" t="s">
        <v>16</v>
      </c>
      <c r="G44" s="32" t="n">
        <v>157505.21</v>
      </c>
      <c r="H44" s="33" t="s">
        <v>17</v>
      </c>
      <c r="I44" s="33" t="s">
        <v>17</v>
      </c>
      <c r="J44" s="33" t="s">
        <v>17</v>
      </c>
      <c r="K44" s="32" t="n">
        <v>944223.59</v>
      </c>
    </row>
    <row r="45" s="5" customFormat="true" ht="15.75" hidden="false" customHeight="false" outlineLevel="0" collapsed="false">
      <c r="A45" s="30" t="n">
        <v>38</v>
      </c>
      <c r="B45" s="31" t="s">
        <v>59</v>
      </c>
      <c r="C45" s="31" t="s">
        <v>30</v>
      </c>
      <c r="D45" s="33" t="s">
        <v>16</v>
      </c>
      <c r="E45" s="33" t="s">
        <v>16</v>
      </c>
      <c r="F45" s="33" t="s">
        <v>16</v>
      </c>
      <c r="G45" s="32" t="n">
        <v>175799.94</v>
      </c>
      <c r="H45" s="33" t="s">
        <v>17</v>
      </c>
      <c r="I45" s="33" t="s">
        <v>17</v>
      </c>
      <c r="J45" s="33" t="s">
        <v>17</v>
      </c>
      <c r="K45" s="32" t="n">
        <v>1092912.56</v>
      </c>
    </row>
    <row r="46" s="5" customFormat="true" ht="15.75" hidden="false" customHeight="false" outlineLevel="0" collapsed="false">
      <c r="A46" s="30" t="n">
        <v>39</v>
      </c>
      <c r="B46" s="31" t="s">
        <v>60</v>
      </c>
      <c r="C46" s="31" t="s">
        <v>30</v>
      </c>
      <c r="D46" s="33" t="s">
        <v>16</v>
      </c>
      <c r="E46" s="33" t="s">
        <v>16</v>
      </c>
      <c r="F46" s="33" t="s">
        <v>16</v>
      </c>
      <c r="G46" s="32" t="n">
        <v>175799.94</v>
      </c>
      <c r="H46" s="33" t="s">
        <v>17</v>
      </c>
      <c r="I46" s="33" t="s">
        <v>17</v>
      </c>
      <c r="J46" s="33" t="s">
        <v>17</v>
      </c>
      <c r="K46" s="32" t="n">
        <v>1590792.8</v>
      </c>
    </row>
    <row r="47" s="5" customFormat="true" ht="15.75" hidden="false" customHeight="false" outlineLevel="0" collapsed="false">
      <c r="A47" s="30" t="n">
        <v>40</v>
      </c>
      <c r="B47" s="31" t="s">
        <v>61</v>
      </c>
      <c r="C47" s="31" t="s">
        <v>30</v>
      </c>
      <c r="D47" s="33" t="s">
        <v>16</v>
      </c>
      <c r="E47" s="33" t="s">
        <v>16</v>
      </c>
      <c r="F47" s="33" t="s">
        <v>16</v>
      </c>
      <c r="G47" s="32" t="n">
        <v>31783.53</v>
      </c>
      <c r="H47" s="33" t="s">
        <v>17</v>
      </c>
      <c r="I47" s="33" t="s">
        <v>17</v>
      </c>
      <c r="J47" s="33" t="s">
        <v>17</v>
      </c>
      <c r="K47" s="32" t="n">
        <v>142238.25</v>
      </c>
    </row>
    <row r="48" s="5" customFormat="true" ht="15.75" hidden="false" customHeight="false" outlineLevel="0" collapsed="false">
      <c r="A48" s="30" t="n">
        <v>41</v>
      </c>
      <c r="B48" s="31" t="s">
        <v>62</v>
      </c>
      <c r="C48" s="31" t="s">
        <v>30</v>
      </c>
      <c r="D48" s="33" t="s">
        <v>16</v>
      </c>
      <c r="E48" s="33" t="s">
        <v>16</v>
      </c>
      <c r="F48" s="33" t="s">
        <v>16</v>
      </c>
      <c r="G48" s="32" t="n">
        <v>31783.53</v>
      </c>
      <c r="H48" s="33" t="s">
        <v>17</v>
      </c>
      <c r="I48" s="33" t="s">
        <v>17</v>
      </c>
      <c r="J48" s="33" t="s">
        <v>17</v>
      </c>
      <c r="K48" s="32" t="n">
        <v>169851.93</v>
      </c>
    </row>
    <row r="49" s="5" customFormat="true" ht="15.75" hidden="false" customHeight="false" outlineLevel="0" collapsed="false">
      <c r="A49" s="30" t="n">
        <v>42</v>
      </c>
      <c r="B49" s="31" t="s">
        <v>63</v>
      </c>
      <c r="C49" s="31" t="s">
        <v>30</v>
      </c>
      <c r="D49" s="33" t="s">
        <v>16</v>
      </c>
      <c r="E49" s="33" t="s">
        <v>16</v>
      </c>
      <c r="F49" s="33" t="s">
        <v>16</v>
      </c>
      <c r="G49" s="32" t="n">
        <v>31783.53</v>
      </c>
      <c r="H49" s="33" t="s">
        <v>17</v>
      </c>
      <c r="I49" s="33" t="s">
        <v>17</v>
      </c>
      <c r="J49" s="33" t="s">
        <v>17</v>
      </c>
      <c r="K49" s="32" t="n">
        <v>197465.61</v>
      </c>
    </row>
    <row r="50" s="5" customFormat="true" ht="15.75" hidden="false" customHeight="false" outlineLevel="0" collapsed="false">
      <c r="A50" s="30" t="n">
        <v>43</v>
      </c>
      <c r="B50" s="31" t="s">
        <v>64</v>
      </c>
      <c r="C50" s="31" t="s">
        <v>30</v>
      </c>
      <c r="D50" s="33" t="s">
        <v>16</v>
      </c>
      <c r="E50" s="33" t="s">
        <v>16</v>
      </c>
      <c r="F50" s="33" t="s">
        <v>16</v>
      </c>
      <c r="G50" s="32" t="n">
        <v>31783.53</v>
      </c>
      <c r="H50" s="33" t="s">
        <v>17</v>
      </c>
      <c r="I50" s="33" t="s">
        <v>17</v>
      </c>
      <c r="J50" s="33" t="s">
        <v>17</v>
      </c>
      <c r="K50" s="32" t="n">
        <v>219556.55</v>
      </c>
    </row>
    <row r="51" s="5" customFormat="true" ht="15.75" hidden="false" customHeight="false" outlineLevel="0" collapsed="false">
      <c r="A51" s="30" t="n">
        <v>44</v>
      </c>
      <c r="B51" s="31" t="s">
        <v>65</v>
      </c>
      <c r="C51" s="31" t="s">
        <v>30</v>
      </c>
      <c r="D51" s="33" t="s">
        <v>16</v>
      </c>
      <c r="E51" s="33" t="s">
        <v>16</v>
      </c>
      <c r="F51" s="33" t="s">
        <v>16</v>
      </c>
      <c r="G51" s="32" t="n">
        <v>31783.53</v>
      </c>
      <c r="H51" s="33" t="s">
        <v>17</v>
      </c>
      <c r="I51" s="33" t="s">
        <v>17</v>
      </c>
      <c r="J51" s="33" t="s">
        <v>17</v>
      </c>
      <c r="K51" s="32" t="n">
        <v>274783.91</v>
      </c>
    </row>
    <row r="52" s="5" customFormat="true" ht="15.75" hidden="false" customHeight="false" outlineLevel="0" collapsed="false">
      <c r="A52" s="30" t="n">
        <v>45</v>
      </c>
      <c r="B52" s="31" t="s">
        <v>66</v>
      </c>
      <c r="C52" s="31" t="s">
        <v>30</v>
      </c>
      <c r="D52" s="33" t="s">
        <v>16</v>
      </c>
      <c r="E52" s="33" t="s">
        <v>16</v>
      </c>
      <c r="F52" s="33" t="s">
        <v>16</v>
      </c>
      <c r="G52" s="32" t="n">
        <v>50078.26</v>
      </c>
      <c r="H52" s="33" t="s">
        <v>17</v>
      </c>
      <c r="I52" s="33" t="s">
        <v>17</v>
      </c>
      <c r="J52" s="33" t="s">
        <v>17</v>
      </c>
      <c r="K52" s="32" t="n">
        <v>368556.03</v>
      </c>
    </row>
    <row r="53" s="5" customFormat="true" ht="15.75" hidden="false" customHeight="false" outlineLevel="0" collapsed="false">
      <c r="A53" s="30" t="n">
        <v>46</v>
      </c>
      <c r="B53" s="31" t="s">
        <v>67</v>
      </c>
      <c r="C53" s="31" t="s">
        <v>30</v>
      </c>
      <c r="D53" s="33" t="s">
        <v>16</v>
      </c>
      <c r="E53" s="33" t="s">
        <v>16</v>
      </c>
      <c r="F53" s="33" t="s">
        <v>16</v>
      </c>
      <c r="G53" s="32" t="n">
        <v>50078.26</v>
      </c>
      <c r="H53" s="33" t="s">
        <v>17</v>
      </c>
      <c r="I53" s="33" t="s">
        <v>17</v>
      </c>
      <c r="J53" s="33" t="s">
        <v>17</v>
      </c>
      <c r="K53" s="32" t="n">
        <v>456919.81</v>
      </c>
    </row>
    <row r="54" s="5" customFormat="true" ht="15.75" hidden="false" customHeight="false" outlineLevel="0" collapsed="false">
      <c r="A54" s="30" t="n">
        <v>47</v>
      </c>
      <c r="B54" s="31" t="s">
        <v>68</v>
      </c>
      <c r="C54" s="31" t="s">
        <v>30</v>
      </c>
      <c r="D54" s="33" t="s">
        <v>16</v>
      </c>
      <c r="E54" s="33" t="s">
        <v>16</v>
      </c>
      <c r="F54" s="33" t="s">
        <v>16</v>
      </c>
      <c r="G54" s="32" t="n">
        <v>50078.26</v>
      </c>
      <c r="H54" s="33" t="s">
        <v>17</v>
      </c>
      <c r="I54" s="33" t="s">
        <v>17</v>
      </c>
      <c r="J54" s="33" t="s">
        <v>17</v>
      </c>
      <c r="K54" s="32" t="n">
        <v>740420.26</v>
      </c>
    </row>
    <row r="55" s="5" customFormat="true" ht="15.75" hidden="false" customHeight="false" outlineLevel="0" collapsed="false">
      <c r="A55" s="30" t="n">
        <v>48</v>
      </c>
      <c r="B55" s="31" t="s">
        <v>69</v>
      </c>
      <c r="C55" s="31" t="s">
        <v>30</v>
      </c>
      <c r="D55" s="33" t="s">
        <v>16</v>
      </c>
      <c r="E55" s="33" t="s">
        <v>16</v>
      </c>
      <c r="F55" s="33" t="s">
        <v>16</v>
      </c>
      <c r="G55" s="33" t="s">
        <v>16</v>
      </c>
      <c r="H55" s="33" t="s">
        <v>17</v>
      </c>
      <c r="I55" s="33" t="s">
        <v>17</v>
      </c>
      <c r="J55" s="33" t="s">
        <v>17</v>
      </c>
      <c r="K55" s="32" t="n">
        <v>17059.7</v>
      </c>
    </row>
    <row r="56" s="5" customFormat="true" ht="15.75" hidden="false" customHeight="false" outlineLevel="0" collapsed="false">
      <c r="A56" s="30" t="n">
        <v>49</v>
      </c>
      <c r="B56" s="31" t="s">
        <v>70</v>
      </c>
      <c r="C56" s="31" t="s">
        <v>30</v>
      </c>
      <c r="D56" s="33" t="s">
        <v>16</v>
      </c>
      <c r="E56" s="33" t="s">
        <v>16</v>
      </c>
      <c r="F56" s="33" t="s">
        <v>16</v>
      </c>
      <c r="G56" s="33" t="s">
        <v>16</v>
      </c>
      <c r="H56" s="33" t="s">
        <v>17</v>
      </c>
      <c r="I56" s="33" t="s">
        <v>17</v>
      </c>
      <c r="J56" s="33" t="s">
        <v>17</v>
      </c>
      <c r="K56" s="32" t="n">
        <v>12166.98</v>
      </c>
    </row>
    <row r="57" s="5" customFormat="true" ht="15.75" hidden="false" customHeight="false" outlineLevel="0" collapsed="false">
      <c r="A57" s="30" t="n">
        <v>50</v>
      </c>
      <c r="B57" s="31" t="s">
        <v>71</v>
      </c>
      <c r="C57" s="31" t="s">
        <v>72</v>
      </c>
      <c r="D57" s="33" t="s">
        <v>16</v>
      </c>
      <c r="E57" s="33" t="s">
        <v>16</v>
      </c>
      <c r="F57" s="33" t="s">
        <v>16</v>
      </c>
      <c r="G57" s="33" t="s">
        <v>16</v>
      </c>
      <c r="H57" s="33" t="s">
        <v>17</v>
      </c>
      <c r="I57" s="33" t="s">
        <v>17</v>
      </c>
      <c r="J57" s="33" t="s">
        <v>17</v>
      </c>
      <c r="K57" s="32" t="n">
        <v>17109.13</v>
      </c>
    </row>
    <row r="58" s="5" customFormat="true" ht="15.75" hidden="false" customHeight="false" outlineLevel="0" collapsed="false">
      <c r="A58" s="30" t="n">
        <v>51</v>
      </c>
      <c r="B58" s="31" t="s">
        <v>73</v>
      </c>
      <c r="C58" s="31" t="s">
        <v>74</v>
      </c>
      <c r="D58" s="33" t="s">
        <v>16</v>
      </c>
      <c r="E58" s="33" t="s">
        <v>16</v>
      </c>
      <c r="F58" s="33" t="s">
        <v>16</v>
      </c>
      <c r="G58" s="33" t="s">
        <v>16</v>
      </c>
      <c r="H58" s="33" t="s">
        <v>17</v>
      </c>
      <c r="I58" s="33" t="s">
        <v>17</v>
      </c>
      <c r="J58" s="33" t="s">
        <v>17</v>
      </c>
      <c r="K58" s="32" t="n">
        <v>41981.37</v>
      </c>
    </row>
    <row r="59" s="5" customFormat="true" ht="15.75" hidden="false" customHeight="false" outlineLevel="0" collapsed="false">
      <c r="A59" s="30" t="n">
        <v>52</v>
      </c>
      <c r="B59" s="31" t="s">
        <v>75</v>
      </c>
      <c r="C59" s="31" t="s">
        <v>76</v>
      </c>
      <c r="D59" s="33" t="s">
        <v>16</v>
      </c>
      <c r="E59" s="33" t="s">
        <v>16</v>
      </c>
      <c r="F59" s="33" t="s">
        <v>16</v>
      </c>
      <c r="G59" s="33" t="s">
        <v>16</v>
      </c>
      <c r="H59" s="32" t="n">
        <v>1566658.18</v>
      </c>
      <c r="I59" s="33" t="s">
        <v>17</v>
      </c>
      <c r="J59" s="33" t="s">
        <v>17</v>
      </c>
      <c r="K59" s="33" t="s">
        <v>17</v>
      </c>
    </row>
    <row r="60" s="5" customFormat="true" ht="15.75" hidden="false" customHeight="false" outlineLevel="0" collapsed="false">
      <c r="A60" s="30" t="n">
        <v>53</v>
      </c>
      <c r="B60" s="31" t="s">
        <v>77</v>
      </c>
      <c r="C60" s="31" t="s">
        <v>78</v>
      </c>
      <c r="D60" s="33" t="s">
        <v>16</v>
      </c>
      <c r="E60" s="33" t="s">
        <v>16</v>
      </c>
      <c r="F60" s="33" t="s">
        <v>16</v>
      </c>
      <c r="G60" s="33" t="s">
        <v>16</v>
      </c>
      <c r="H60" s="32" t="n">
        <v>972.58</v>
      </c>
      <c r="I60" s="33" t="s">
        <v>17</v>
      </c>
      <c r="J60" s="33" t="s">
        <v>17</v>
      </c>
      <c r="K60" s="33" t="s">
        <v>17</v>
      </c>
    </row>
    <row r="61" s="5" customFormat="true" ht="15.75" hidden="false" customHeight="false" outlineLevel="0" collapsed="false">
      <c r="A61" s="30" t="n">
        <v>54</v>
      </c>
      <c r="B61" s="31" t="s">
        <v>79</v>
      </c>
      <c r="C61" s="31" t="s">
        <v>78</v>
      </c>
      <c r="D61" s="33" t="s">
        <v>16</v>
      </c>
      <c r="E61" s="33" t="s">
        <v>16</v>
      </c>
      <c r="F61" s="33" t="s">
        <v>16</v>
      </c>
      <c r="G61" s="33" t="s">
        <v>16</v>
      </c>
      <c r="H61" s="32" t="n">
        <v>747.4</v>
      </c>
      <c r="I61" s="33" t="s">
        <v>17</v>
      </c>
      <c r="J61" s="33" t="s">
        <v>17</v>
      </c>
      <c r="K61" s="33" t="s">
        <v>17</v>
      </c>
    </row>
    <row r="62" s="5" customFormat="true" ht="15.75" hidden="false" customHeight="false" outlineLevel="0" collapsed="false">
      <c r="A62" s="30" t="n">
        <v>55</v>
      </c>
      <c r="B62" s="31" t="s">
        <v>80</v>
      </c>
      <c r="C62" s="31" t="s">
        <v>15</v>
      </c>
      <c r="D62" s="33" t="s">
        <v>16</v>
      </c>
      <c r="E62" s="33" t="s">
        <v>16</v>
      </c>
      <c r="F62" s="33" t="s">
        <v>16</v>
      </c>
      <c r="G62" s="33" t="s">
        <v>16</v>
      </c>
      <c r="H62" s="32" t="n">
        <v>1598.72</v>
      </c>
      <c r="I62" s="33" t="s">
        <v>17</v>
      </c>
      <c r="J62" s="33" t="s">
        <v>17</v>
      </c>
      <c r="K62" s="33" t="s">
        <v>17</v>
      </c>
    </row>
    <row r="63" s="5" customFormat="true" ht="15.75" hidden="false" customHeight="false" outlineLevel="0" collapsed="false">
      <c r="A63" s="30" t="n">
        <v>56</v>
      </c>
      <c r="B63" s="31" t="s">
        <v>81</v>
      </c>
      <c r="C63" s="31" t="s">
        <v>15</v>
      </c>
      <c r="D63" s="33" t="s">
        <v>16</v>
      </c>
      <c r="E63" s="33" t="s">
        <v>16</v>
      </c>
      <c r="F63" s="33" t="s">
        <v>16</v>
      </c>
      <c r="G63" s="33" t="s">
        <v>16</v>
      </c>
      <c r="H63" s="32" t="n">
        <v>4676.42</v>
      </c>
      <c r="I63" s="33" t="s">
        <v>17</v>
      </c>
      <c r="J63" s="33" t="s">
        <v>17</v>
      </c>
      <c r="K63" s="33" t="s">
        <v>17</v>
      </c>
    </row>
    <row r="64" s="5" customFormat="true" ht="15.75" hidden="false" customHeight="false" outlineLevel="0" collapsed="false">
      <c r="A64" s="30" t="n">
        <v>57</v>
      </c>
      <c r="B64" s="31" t="s">
        <v>82</v>
      </c>
      <c r="C64" s="31" t="s">
        <v>15</v>
      </c>
      <c r="D64" s="33" t="s">
        <v>16</v>
      </c>
      <c r="E64" s="33" t="s">
        <v>16</v>
      </c>
      <c r="F64" s="33" t="s">
        <v>16</v>
      </c>
      <c r="G64" s="33" t="s">
        <v>16</v>
      </c>
      <c r="H64" s="32" t="n">
        <v>6818.1</v>
      </c>
      <c r="I64" s="33" t="s">
        <v>17</v>
      </c>
      <c r="J64" s="33" t="s">
        <v>17</v>
      </c>
      <c r="K64" s="33" t="s">
        <v>17</v>
      </c>
    </row>
    <row r="65" s="5" customFormat="true" ht="15.75" hidden="false" customHeight="false" outlineLevel="0" collapsed="false">
      <c r="A65" s="30" t="n">
        <v>58</v>
      </c>
      <c r="B65" s="31" t="s">
        <v>83</v>
      </c>
      <c r="C65" s="31" t="s">
        <v>15</v>
      </c>
      <c r="D65" s="33" t="s">
        <v>16</v>
      </c>
      <c r="E65" s="33" t="s">
        <v>16</v>
      </c>
      <c r="F65" s="33" t="s">
        <v>16</v>
      </c>
      <c r="G65" s="33" t="s">
        <v>16</v>
      </c>
      <c r="H65" s="32" t="n">
        <v>3202.39</v>
      </c>
      <c r="I65" s="33" t="s">
        <v>17</v>
      </c>
      <c r="J65" s="33" t="s">
        <v>17</v>
      </c>
      <c r="K65" s="33" t="s">
        <v>17</v>
      </c>
    </row>
    <row r="66" s="5" customFormat="true" ht="30" hidden="false" customHeight="false" outlineLevel="0" collapsed="false">
      <c r="A66" s="30" t="n">
        <v>59</v>
      </c>
      <c r="B66" s="31" t="s">
        <v>84</v>
      </c>
      <c r="C66" s="31" t="s">
        <v>15</v>
      </c>
      <c r="D66" s="33" t="s">
        <v>16</v>
      </c>
      <c r="E66" s="33" t="s">
        <v>16</v>
      </c>
      <c r="F66" s="33" t="s">
        <v>16</v>
      </c>
      <c r="G66" s="33" t="s">
        <v>16</v>
      </c>
      <c r="H66" s="32" t="n">
        <v>6249.15</v>
      </c>
      <c r="I66" s="33" t="s">
        <v>17</v>
      </c>
      <c r="J66" s="33" t="s">
        <v>17</v>
      </c>
      <c r="K66" s="33" t="s">
        <v>17</v>
      </c>
    </row>
    <row r="67" s="5" customFormat="true" ht="30" hidden="false" customHeight="false" outlineLevel="0" collapsed="false">
      <c r="A67" s="30" t="n">
        <v>60</v>
      </c>
      <c r="B67" s="31" t="s">
        <v>85</v>
      </c>
      <c r="C67" s="31" t="s">
        <v>15</v>
      </c>
      <c r="D67" s="33" t="s">
        <v>16</v>
      </c>
      <c r="E67" s="33" t="s">
        <v>16</v>
      </c>
      <c r="F67" s="33" t="s">
        <v>16</v>
      </c>
      <c r="G67" s="33" t="s">
        <v>16</v>
      </c>
      <c r="H67" s="32" t="n">
        <v>9604.57</v>
      </c>
      <c r="I67" s="33" t="s">
        <v>17</v>
      </c>
      <c r="J67" s="33" t="s">
        <v>17</v>
      </c>
      <c r="K67" s="33" t="s">
        <v>17</v>
      </c>
    </row>
    <row r="68" s="5" customFormat="true" ht="15.75" hidden="false" customHeight="false" outlineLevel="0" collapsed="false">
      <c r="A68" s="30" t="n">
        <v>61</v>
      </c>
      <c r="B68" s="31" t="s">
        <v>86</v>
      </c>
      <c r="C68" s="31" t="s">
        <v>15</v>
      </c>
      <c r="D68" s="33" t="s">
        <v>16</v>
      </c>
      <c r="E68" s="33" t="s">
        <v>17</v>
      </c>
      <c r="F68" s="33" t="s">
        <v>16</v>
      </c>
      <c r="G68" s="33" t="s">
        <v>16</v>
      </c>
      <c r="H68" s="33" t="s">
        <v>17</v>
      </c>
      <c r="I68" s="32" t="n">
        <v>1730.52</v>
      </c>
      <c r="J68" s="33" t="s">
        <v>17</v>
      </c>
      <c r="K68" s="33" t="s">
        <v>17</v>
      </c>
    </row>
    <row r="69" s="5" customFormat="true" ht="15.75" hidden="false" customHeight="false" outlineLevel="0" collapsed="false">
      <c r="A69" s="30" t="n">
        <v>62</v>
      </c>
      <c r="B69" s="31" t="s">
        <v>87</v>
      </c>
      <c r="C69" s="31" t="s">
        <v>15</v>
      </c>
      <c r="D69" s="33" t="s">
        <v>16</v>
      </c>
      <c r="E69" s="33" t="s">
        <v>16</v>
      </c>
      <c r="F69" s="33" t="s">
        <v>16</v>
      </c>
      <c r="G69" s="33" t="s">
        <v>16</v>
      </c>
      <c r="H69" s="33" t="s">
        <v>17</v>
      </c>
      <c r="I69" s="33" t="s">
        <v>17</v>
      </c>
      <c r="J69" s="32" t="n">
        <v>2285.61</v>
      </c>
      <c r="K69" s="33" t="s">
        <v>17</v>
      </c>
    </row>
    <row r="70" s="5" customFormat="true" ht="15.75" hidden="false" customHeight="false" outlineLevel="0" collapsed="false">
      <c r="A70" s="30" t="n">
        <v>63</v>
      </c>
      <c r="B70" s="31" t="s">
        <v>88</v>
      </c>
      <c r="C70" s="31" t="s">
        <v>30</v>
      </c>
      <c r="D70" s="33" t="s">
        <v>16</v>
      </c>
      <c r="E70" s="33" t="s">
        <v>16</v>
      </c>
      <c r="F70" s="33" t="s">
        <v>16</v>
      </c>
      <c r="G70" s="33" t="s">
        <v>16</v>
      </c>
      <c r="H70" s="33" t="s">
        <v>17</v>
      </c>
      <c r="I70" s="33" t="s">
        <v>17</v>
      </c>
      <c r="J70" s="33" t="s">
        <v>17</v>
      </c>
      <c r="K70" s="32" t="n">
        <v>19532.52</v>
      </c>
    </row>
    <row r="71" s="5" customFormat="true" ht="15.75" hidden="false" customHeight="false" outlineLevel="0" collapsed="false">
      <c r="A71" s="30" t="n">
        <v>64</v>
      </c>
      <c r="B71" s="31" t="s">
        <v>89</v>
      </c>
      <c r="C71" s="31" t="s">
        <v>30</v>
      </c>
      <c r="D71" s="33" t="s">
        <v>16</v>
      </c>
      <c r="E71" s="33" t="s">
        <v>16</v>
      </c>
      <c r="F71" s="33" t="s">
        <v>16</v>
      </c>
      <c r="G71" s="33" t="s">
        <v>16</v>
      </c>
      <c r="H71" s="33" t="s">
        <v>17</v>
      </c>
      <c r="I71" s="33" t="s">
        <v>17</v>
      </c>
      <c r="J71" s="33" t="s">
        <v>17</v>
      </c>
      <c r="K71" s="32" t="n">
        <v>37591.07</v>
      </c>
    </row>
    <row r="72" s="5" customFormat="true" ht="15.75" hidden="false" customHeight="false" outlineLevel="0" collapsed="false">
      <c r="A72" s="30" t="n">
        <v>65</v>
      </c>
      <c r="B72" s="31" t="s">
        <v>90</v>
      </c>
      <c r="C72" s="31" t="s">
        <v>30</v>
      </c>
      <c r="D72" s="33" t="s">
        <v>16</v>
      </c>
      <c r="E72" s="33" t="s">
        <v>16</v>
      </c>
      <c r="F72" s="33" t="s">
        <v>16</v>
      </c>
      <c r="G72" s="33" t="s">
        <v>16</v>
      </c>
      <c r="H72" s="33"/>
      <c r="I72" s="33" t="s">
        <v>17</v>
      </c>
      <c r="J72" s="33" t="s">
        <v>17</v>
      </c>
      <c r="K72" s="32" t="n">
        <v>2219.68</v>
      </c>
    </row>
    <row r="73" s="5" customFormat="true" ht="15.75" hidden="false" customHeight="false" outlineLevel="0" collapsed="false">
      <c r="A73" s="30" t="n">
        <v>66</v>
      </c>
      <c r="B73" s="31" t="s">
        <v>91</v>
      </c>
      <c r="C73" s="31" t="s">
        <v>30</v>
      </c>
      <c r="D73" s="33" t="s">
        <v>16</v>
      </c>
      <c r="E73" s="33" t="s">
        <v>16</v>
      </c>
      <c r="F73" s="33" t="s">
        <v>16</v>
      </c>
      <c r="G73" s="33" t="s">
        <v>16</v>
      </c>
      <c r="H73" s="33" t="s">
        <v>17</v>
      </c>
      <c r="I73" s="33" t="s">
        <v>17</v>
      </c>
      <c r="J73" s="33" t="s">
        <v>17</v>
      </c>
      <c r="K73" s="32" t="n">
        <v>10253.27</v>
      </c>
    </row>
    <row r="74" s="5" customFormat="true" ht="15.75" hidden="false" customHeight="false" outlineLevel="0" collapsed="false">
      <c r="A74" s="30" t="n">
        <v>67</v>
      </c>
      <c r="B74" s="31" t="s">
        <v>92</v>
      </c>
      <c r="C74" s="31" t="s">
        <v>30</v>
      </c>
      <c r="D74" s="33" t="s">
        <v>16</v>
      </c>
      <c r="E74" s="33" t="s">
        <v>16</v>
      </c>
      <c r="F74" s="33" t="s">
        <v>16</v>
      </c>
      <c r="G74" s="33" t="s">
        <v>16</v>
      </c>
      <c r="H74" s="33" t="s">
        <v>17</v>
      </c>
      <c r="I74" s="33" t="s">
        <v>17</v>
      </c>
      <c r="J74" s="33" t="s">
        <v>17</v>
      </c>
      <c r="K74" s="32" t="n">
        <v>797.7</v>
      </c>
    </row>
    <row r="75" s="5" customFormat="true" ht="15.75" hidden="false" customHeight="false" outlineLevel="0" collapsed="false">
      <c r="A75" s="30" t="n">
        <v>68</v>
      </c>
      <c r="B75" s="31" t="s">
        <v>93</v>
      </c>
      <c r="C75" s="31" t="s">
        <v>30</v>
      </c>
      <c r="D75" s="33" t="s">
        <v>16</v>
      </c>
      <c r="E75" s="33" t="s">
        <v>16</v>
      </c>
      <c r="F75" s="33" t="s">
        <v>16</v>
      </c>
      <c r="G75" s="33" t="s">
        <v>16</v>
      </c>
      <c r="H75" s="33" t="s">
        <v>17</v>
      </c>
      <c r="I75" s="33" t="s">
        <v>17</v>
      </c>
      <c r="J75" s="33" t="s">
        <v>17</v>
      </c>
      <c r="K75" s="32" t="n">
        <v>2085.09</v>
      </c>
    </row>
    <row r="76" s="5" customFormat="true" ht="15.75" hidden="false" customHeight="false" outlineLevel="0" collapsed="false">
      <c r="A76" s="30" t="n">
        <v>69</v>
      </c>
      <c r="B76" s="31" t="s">
        <v>94</v>
      </c>
      <c r="C76" s="31" t="s">
        <v>72</v>
      </c>
      <c r="D76" s="33" t="s">
        <v>16</v>
      </c>
      <c r="E76" s="33" t="s">
        <v>16</v>
      </c>
      <c r="F76" s="33" t="s">
        <v>16</v>
      </c>
      <c r="G76" s="33" t="s">
        <v>16</v>
      </c>
      <c r="H76" s="33" t="s">
        <v>17</v>
      </c>
      <c r="I76" s="33" t="s">
        <v>17</v>
      </c>
      <c r="J76" s="33" t="s">
        <v>17</v>
      </c>
      <c r="K76" s="32" t="n">
        <v>1609.63</v>
      </c>
    </row>
    <row r="77" s="5" customFormat="true" ht="15.75" hidden="false" customHeight="false" outlineLevel="0" collapsed="false">
      <c r="A77" s="30" t="n">
        <v>70</v>
      </c>
      <c r="B77" s="31" t="s">
        <v>95</v>
      </c>
      <c r="C77" s="31" t="s">
        <v>74</v>
      </c>
      <c r="D77" s="33" t="s">
        <v>16</v>
      </c>
      <c r="E77" s="33" t="s">
        <v>16</v>
      </c>
      <c r="F77" s="33" t="s">
        <v>16</v>
      </c>
      <c r="G77" s="33" t="s">
        <v>16</v>
      </c>
      <c r="H77" s="33" t="s">
        <v>17</v>
      </c>
      <c r="I77" s="33" t="s">
        <v>17</v>
      </c>
      <c r="J77" s="33" t="s">
        <v>17</v>
      </c>
      <c r="K77" s="32" t="n">
        <v>5876.32</v>
      </c>
      <c r="P77" s="5" t="s">
        <v>96</v>
      </c>
    </row>
    <row r="78" s="39" customFormat="true" ht="18.75" hidden="false" customHeight="false" outlineLevel="0" collapsed="false">
      <c r="A78" s="34" t="n">
        <v>71</v>
      </c>
      <c r="B78" s="35" t="s">
        <v>97</v>
      </c>
      <c r="C78" s="35" t="s">
        <v>98</v>
      </c>
      <c r="D78" s="36" t="s">
        <v>16</v>
      </c>
      <c r="E78" s="36" t="s">
        <v>16</v>
      </c>
      <c r="F78" s="37" t="n">
        <v>1729549.86</v>
      </c>
      <c r="G78" s="36" t="s">
        <v>16</v>
      </c>
      <c r="H78" s="36" t="s">
        <v>17</v>
      </c>
      <c r="I78" s="36" t="s">
        <v>17</v>
      </c>
      <c r="J78" s="37" t="n">
        <v>1859323.23</v>
      </c>
      <c r="K78" s="36" t="s">
        <v>17</v>
      </c>
      <c r="L78" s="38"/>
    </row>
    <row r="79" customFormat="false" ht="15.75" hidden="false" customHeight="false" outlineLevel="0" collapsed="false">
      <c r="A79" s="40"/>
      <c r="B79" s="41"/>
      <c r="C79" s="41"/>
      <c r="D79" s="42"/>
      <c r="E79" s="42"/>
      <c r="F79" s="42"/>
      <c r="G79" s="42"/>
      <c r="H79" s="42"/>
      <c r="I79" s="42"/>
      <c r="J79" s="42"/>
      <c r="K79" s="42"/>
    </row>
    <row r="80" customFormat="false" ht="15.75" hidden="false" customHeight="false" outlineLevel="0" collapsed="false">
      <c r="A80" s="40"/>
      <c r="B80" s="43" t="s">
        <v>99</v>
      </c>
      <c r="C80" s="41"/>
      <c r="D80" s="42"/>
      <c r="E80" s="42"/>
      <c r="F80" s="42"/>
      <c r="G80" s="42"/>
      <c r="H80" s="42"/>
      <c r="I80" s="42"/>
      <c r="J80" s="42"/>
      <c r="K80" s="42"/>
    </row>
  </sheetData>
  <mergeCells count="8">
    <mergeCell ref="A2:K2"/>
    <mergeCell ref="A4:A6"/>
    <mergeCell ref="B4:B6"/>
    <mergeCell ref="C4:C6"/>
    <mergeCell ref="D4:G4"/>
    <mergeCell ref="H4:K4"/>
    <mergeCell ref="E5:F5"/>
    <mergeCell ref="I5:J5"/>
  </mergeCells>
  <printOptions headings="false" gridLines="false" gridLinesSet="true" horizontalCentered="false" verticalCentered="false"/>
  <pageMargins left="0.236111111111111" right="0.275694444444444" top="0.433333333333333" bottom="0.315277777777778" header="0.511805555555555" footer="0.511805555555555"/>
  <pageSetup paperSize="9" scale="100" firstPageNumber="0" fitToWidth="1" fitToHeight="5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104"/>
  <sheetViews>
    <sheetView showFormulas="false" showGridLines="true" showRowColHeaders="true" showZeros="true" rightToLeft="false" tabSelected="true" showOutlineSymbols="true" defaultGridColor="true" view="pageBreakPreview" topLeftCell="B1" colorId="64" zoomScale="100" zoomScaleNormal="100" zoomScalePageLayoutView="100" workbookViewId="0">
      <selection pane="topLeft" activeCell="B10" activeCellId="0" sqref="B10"/>
    </sheetView>
  </sheetViews>
  <sheetFormatPr defaultRowHeight="15" zeroHeight="false" outlineLevelRow="0" outlineLevelCol="0"/>
  <cols>
    <col collapsed="false" customWidth="false" hidden="true" outlineLevel="0" max="1" min="1" style="44" width="11.52"/>
    <col collapsed="false" customWidth="true" hidden="false" outlineLevel="0" max="2" min="2" style="44" width="7.87"/>
    <col collapsed="false" customWidth="true" hidden="false" outlineLevel="0" max="3" min="3" style="45" width="47.43"/>
    <col collapsed="false" customWidth="true" hidden="false" outlineLevel="0" max="6" min="4" style="45" width="18.71"/>
    <col collapsed="false" customWidth="true" hidden="false" outlineLevel="0" max="7" min="7" style="45" width="27.99"/>
    <col collapsed="false" customWidth="true" hidden="false" outlineLevel="0" max="1025" min="8" style="45" width="9.13"/>
  </cols>
  <sheetData>
    <row r="1" s="48" customFormat="true" ht="15" hidden="false" customHeight="false" outlineLevel="0" collapsed="false">
      <c r="A1" s="46"/>
      <c r="B1" s="47" t="s">
        <v>100</v>
      </c>
      <c r="C1" s="47"/>
      <c r="D1" s="47"/>
      <c r="E1" s="47"/>
      <c r="F1" s="47"/>
      <c r="G1" s="47"/>
    </row>
    <row r="2" s="48" customFormat="true" ht="15" hidden="false" customHeight="false" outlineLevel="0" collapsed="false">
      <c r="A2" s="46"/>
      <c r="B2" s="49" t="s">
        <v>101</v>
      </c>
      <c r="C2" s="49"/>
      <c r="D2" s="49"/>
      <c r="E2" s="49"/>
      <c r="F2" s="49"/>
      <c r="G2" s="49"/>
    </row>
    <row r="3" s="48" customFormat="true" ht="15" hidden="false" customHeight="false" outlineLevel="0" collapsed="false">
      <c r="A3" s="46"/>
      <c r="B3" s="44"/>
      <c r="C3" s="45"/>
      <c r="D3" s="50" t="s">
        <v>102</v>
      </c>
      <c r="E3" s="50"/>
      <c r="F3" s="50"/>
    </row>
    <row r="4" s="48" customFormat="true" ht="8.25" hidden="false" customHeight="true" outlineLevel="0" collapsed="false">
      <c r="A4" s="46"/>
      <c r="B4" s="44"/>
      <c r="C4" s="45"/>
      <c r="D4" s="45"/>
      <c r="E4" s="45"/>
      <c r="F4" s="51"/>
    </row>
    <row r="5" s="48" customFormat="true" ht="15" hidden="false" customHeight="false" outlineLevel="0" collapsed="false">
      <c r="A5" s="46"/>
      <c r="B5" s="52" t="s">
        <v>103</v>
      </c>
      <c r="C5" s="52"/>
      <c r="D5" s="52"/>
      <c r="E5" s="52"/>
      <c r="F5" s="52"/>
    </row>
    <row r="6" s="48" customFormat="true" ht="15" hidden="false" customHeight="false" outlineLevel="0" collapsed="false">
      <c r="A6" s="46"/>
      <c r="B6" s="44"/>
      <c r="C6" s="53" t="s">
        <v>104</v>
      </c>
      <c r="D6" s="53"/>
      <c r="E6" s="53"/>
      <c r="F6" s="54"/>
    </row>
    <row r="7" s="48" customFormat="true" ht="15" hidden="false" customHeight="false" outlineLevel="0" collapsed="false">
      <c r="A7" s="46"/>
      <c r="B7" s="44"/>
      <c r="C7" s="54" t="s">
        <v>105</v>
      </c>
      <c r="D7" s="54"/>
      <c r="E7" s="54"/>
      <c r="F7" s="54"/>
    </row>
    <row r="8" s="48" customFormat="true" ht="15" hidden="false" customHeight="false" outlineLevel="0" collapsed="false">
      <c r="A8" s="46"/>
      <c r="B8" s="44"/>
      <c r="C8" s="54" t="s">
        <v>106</v>
      </c>
      <c r="D8" s="54"/>
      <c r="E8" s="54"/>
      <c r="F8" s="54"/>
    </row>
    <row r="9" s="48" customFormat="true" ht="15" hidden="false" customHeight="false" outlineLevel="0" collapsed="false">
      <c r="A9" s="46"/>
      <c r="B9" s="44"/>
      <c r="C9" s="53" t="s">
        <v>107</v>
      </c>
      <c r="D9" s="53"/>
      <c r="E9" s="53"/>
      <c r="F9" s="54"/>
    </row>
    <row r="10" s="48" customFormat="true" ht="63" hidden="false" customHeight="true" outlineLevel="0" collapsed="false">
      <c r="A10" s="46"/>
      <c r="B10" s="55" t="s">
        <v>108</v>
      </c>
      <c r="C10" s="55"/>
      <c r="D10" s="55"/>
      <c r="E10" s="55"/>
      <c r="F10" s="55"/>
      <c r="G10" s="55"/>
      <c r="H10" s="56"/>
      <c r="I10" s="56"/>
      <c r="J10" s="56"/>
      <c r="K10" s="56"/>
    </row>
    <row r="11" s="46" customFormat="true" ht="12" hidden="false" customHeight="true" outlineLevel="0" collapsed="false">
      <c r="B11" s="44"/>
      <c r="C11" s="45"/>
      <c r="D11" s="57"/>
      <c r="E11" s="57"/>
      <c r="F11" s="58"/>
      <c r="G11" s="45"/>
    </row>
    <row r="12" s="46" customFormat="true" ht="72" hidden="false" customHeight="true" outlineLevel="0" collapsed="false">
      <c r="A12" s="59"/>
      <c r="B12" s="60" t="s">
        <v>109</v>
      </c>
      <c r="C12" s="60"/>
      <c r="D12" s="60"/>
      <c r="E12" s="60"/>
      <c r="F12" s="61" t="s">
        <v>110</v>
      </c>
      <c r="G12" s="61"/>
    </row>
    <row r="13" s="46" customFormat="true" ht="15" hidden="false" customHeight="false" outlineLevel="0" collapsed="false">
      <c r="A13" s="59"/>
      <c r="B13" s="62"/>
      <c r="C13" s="62"/>
      <c r="D13" s="63"/>
      <c r="E13" s="63"/>
      <c r="F13" s="63"/>
      <c r="G13" s="64"/>
    </row>
    <row r="14" s="46" customFormat="true" ht="32.25" hidden="false" customHeight="true" outlineLevel="0" collapsed="false">
      <c r="A14" s="59"/>
      <c r="B14" s="65" t="s">
        <v>2</v>
      </c>
      <c r="C14" s="65" t="s">
        <v>3</v>
      </c>
      <c r="D14" s="65" t="s">
        <v>4</v>
      </c>
      <c r="E14" s="65" t="s">
        <v>111</v>
      </c>
      <c r="F14" s="65" t="s">
        <v>112</v>
      </c>
      <c r="G14" s="66" t="s">
        <v>113</v>
      </c>
    </row>
    <row r="15" s="48" customFormat="true" ht="63.75" hidden="false" customHeight="true" outlineLevel="0" collapsed="false">
      <c r="A15" s="59"/>
      <c r="B15" s="65"/>
      <c r="C15" s="65"/>
      <c r="D15" s="65"/>
      <c r="E15" s="65"/>
      <c r="F15" s="65"/>
      <c r="G15" s="67" t="s">
        <v>114</v>
      </c>
    </row>
    <row r="16" s="48" customFormat="true" ht="15" hidden="false" customHeight="false" outlineLevel="0" collapsed="false">
      <c r="A16" s="59"/>
      <c r="B16" s="65"/>
      <c r="C16" s="65"/>
      <c r="D16" s="65"/>
      <c r="E16" s="65"/>
      <c r="F16" s="65"/>
      <c r="G16" s="67"/>
    </row>
    <row r="17" s="48" customFormat="true" ht="15" hidden="false" customHeight="false" outlineLevel="0" collapsed="false">
      <c r="A17" s="59"/>
      <c r="B17" s="68" t="n">
        <v>1</v>
      </c>
      <c r="C17" s="68" t="n">
        <v>2</v>
      </c>
      <c r="D17" s="68" t="n">
        <v>3</v>
      </c>
      <c r="E17" s="68"/>
      <c r="F17" s="68" t="n">
        <v>5</v>
      </c>
      <c r="G17" s="69" t="n">
        <v>6</v>
      </c>
    </row>
    <row r="18" s="48" customFormat="true" ht="15" hidden="false" customHeight="false" outlineLevel="0" collapsed="false">
      <c r="A18" s="59" t="n">
        <v>1</v>
      </c>
      <c r="B18" s="68" t="n">
        <v>1</v>
      </c>
      <c r="C18" s="70" t="s">
        <v>115</v>
      </c>
      <c r="D18" s="68" t="s">
        <v>15</v>
      </c>
      <c r="E18" s="71" t="n">
        <v>35740.01</v>
      </c>
      <c r="F18" s="71" t="n">
        <f aca="false">E18*1.2</f>
        <v>42888.012</v>
      </c>
      <c r="G18" s="72"/>
    </row>
    <row r="19" s="48" customFormat="true" ht="30" hidden="false" customHeight="false" outlineLevel="0" collapsed="false">
      <c r="A19" s="59" t="n">
        <f aca="false">A18+1</f>
        <v>2</v>
      </c>
      <c r="B19" s="68" t="n">
        <v>2</v>
      </c>
      <c r="C19" s="70" t="s">
        <v>116</v>
      </c>
      <c r="D19" s="68" t="s">
        <v>15</v>
      </c>
      <c r="E19" s="71" t="n">
        <v>70403.1</v>
      </c>
      <c r="F19" s="71" t="n">
        <f aca="false">E19*1.2</f>
        <v>84483.72</v>
      </c>
      <c r="G19" s="72"/>
    </row>
    <row r="20" s="48" customFormat="true" ht="30" hidden="false" customHeight="false" outlineLevel="0" collapsed="false">
      <c r="A20" s="59" t="n">
        <f aca="false">A19+1</f>
        <v>3</v>
      </c>
      <c r="B20" s="68" t="n">
        <v>3</v>
      </c>
      <c r="C20" s="70" t="s">
        <v>117</v>
      </c>
      <c r="D20" s="68" t="s">
        <v>15</v>
      </c>
      <c r="E20" s="71" t="n">
        <v>94041.68</v>
      </c>
      <c r="F20" s="71" t="n">
        <f aca="false">E20*1.2</f>
        <v>112850.016</v>
      </c>
      <c r="G20" s="72"/>
    </row>
    <row r="21" s="48" customFormat="true" ht="30" hidden="false" customHeight="false" outlineLevel="0" collapsed="false">
      <c r="A21" s="59" t="n">
        <f aca="false">A20+1</f>
        <v>4</v>
      </c>
      <c r="B21" s="68" t="n">
        <v>4</v>
      </c>
      <c r="C21" s="70" t="s">
        <v>118</v>
      </c>
      <c r="D21" s="68" t="s">
        <v>15</v>
      </c>
      <c r="E21" s="71" t="n">
        <v>111690.73</v>
      </c>
      <c r="F21" s="71" t="n">
        <f aca="false">E21*1.2</f>
        <v>134028.876</v>
      </c>
      <c r="G21" s="72"/>
    </row>
    <row r="22" s="48" customFormat="true" ht="15" hidden="false" customHeight="false" outlineLevel="0" collapsed="false">
      <c r="A22" s="59" t="e">
        <f aca="false">#REF!+1</f>
        <v>#REF!</v>
      </c>
      <c r="B22" s="68" t="n">
        <v>5</v>
      </c>
      <c r="C22" s="70" t="s">
        <v>20</v>
      </c>
      <c r="D22" s="68" t="s">
        <v>21</v>
      </c>
      <c r="E22" s="71" t="n">
        <v>306432.99</v>
      </c>
      <c r="F22" s="71" t="n">
        <f aca="false">E22*1.2</f>
        <v>367719.588</v>
      </c>
      <c r="G22" s="72"/>
    </row>
    <row r="23" s="48" customFormat="true" ht="15" hidden="false" customHeight="false" outlineLevel="0" collapsed="false">
      <c r="A23" s="59"/>
      <c r="B23" s="68" t="n">
        <v>6</v>
      </c>
      <c r="C23" s="70" t="s">
        <v>119</v>
      </c>
      <c r="D23" s="68" t="s">
        <v>21</v>
      </c>
      <c r="E23" s="71" t="n">
        <v>298504.3</v>
      </c>
      <c r="F23" s="71" t="n">
        <f aca="false">E23*1.2</f>
        <v>358205.16</v>
      </c>
      <c r="G23" s="72"/>
    </row>
    <row r="24" s="48" customFormat="true" ht="15" hidden="false" customHeight="false" outlineLevel="0" collapsed="false">
      <c r="A24" s="59" t="e">
        <f aca="false">A22+1</f>
        <v>#REF!</v>
      </c>
      <c r="B24" s="68" t="n">
        <v>7</v>
      </c>
      <c r="C24" s="70" t="s">
        <v>120</v>
      </c>
      <c r="D24" s="68" t="s">
        <v>21</v>
      </c>
      <c r="E24" s="71" t="n">
        <v>357654.54</v>
      </c>
      <c r="F24" s="71" t="n">
        <f aca="false">E24*1.2</f>
        <v>429185.448</v>
      </c>
      <c r="G24" s="72"/>
    </row>
    <row r="25" s="48" customFormat="true" ht="15" hidden="false" customHeight="false" outlineLevel="0" collapsed="false">
      <c r="A25" s="59" t="e">
        <f aca="false">A24+1</f>
        <v>#REF!</v>
      </c>
      <c r="B25" s="68" t="n">
        <v>8</v>
      </c>
      <c r="C25" s="70" t="s">
        <v>121</v>
      </c>
      <c r="D25" s="68" t="s">
        <v>21</v>
      </c>
      <c r="E25" s="71" t="n">
        <v>426804.59</v>
      </c>
      <c r="F25" s="71" t="n">
        <f aca="false">E25*1.2</f>
        <v>512165.508</v>
      </c>
      <c r="G25" s="72"/>
    </row>
    <row r="26" s="48" customFormat="true" ht="15" hidden="false" customHeight="false" outlineLevel="0" collapsed="false">
      <c r="A26" s="59" t="e">
        <f aca="false">A25+1</f>
        <v>#REF!</v>
      </c>
      <c r="B26" s="68" t="n">
        <v>9</v>
      </c>
      <c r="C26" s="70" t="s">
        <v>122</v>
      </c>
      <c r="D26" s="68" t="s">
        <v>21</v>
      </c>
      <c r="E26" s="71" t="n">
        <v>518303.22</v>
      </c>
      <c r="F26" s="71" t="n">
        <f aca="false">E26*1.2</f>
        <v>621963.864</v>
      </c>
      <c r="G26" s="72"/>
    </row>
    <row r="27" s="48" customFormat="true" ht="15" hidden="false" customHeight="false" outlineLevel="0" collapsed="false">
      <c r="A27" s="59"/>
      <c r="B27" s="68" t="n">
        <v>10</v>
      </c>
      <c r="C27" s="70" t="s">
        <v>123</v>
      </c>
      <c r="D27" s="68" t="s">
        <v>21</v>
      </c>
      <c r="E27" s="71" t="n">
        <v>613487.43</v>
      </c>
      <c r="F27" s="71" t="n">
        <f aca="false">E27*1.2</f>
        <v>736184.916</v>
      </c>
      <c r="G27" s="72"/>
    </row>
    <row r="28" s="48" customFormat="true" ht="15" hidden="false" customHeight="false" outlineLevel="0" collapsed="false">
      <c r="A28" s="59" t="e">
        <f aca="false">A26+1</f>
        <v>#REF!</v>
      </c>
      <c r="B28" s="68" t="n">
        <v>11</v>
      </c>
      <c r="C28" s="70" t="s">
        <v>124</v>
      </c>
      <c r="D28" s="68" t="s">
        <v>26</v>
      </c>
      <c r="E28" s="71" t="n">
        <v>29890.63</v>
      </c>
      <c r="F28" s="71" t="n">
        <f aca="false">E28*1.2</f>
        <v>35868.756</v>
      </c>
      <c r="G28" s="72"/>
    </row>
    <row r="29" s="48" customFormat="true" ht="15" hidden="false" customHeight="false" outlineLevel="0" collapsed="false">
      <c r="A29" s="59" t="e">
        <f aca="false">A28+1</f>
        <v>#REF!</v>
      </c>
      <c r="B29" s="68" t="n">
        <v>12</v>
      </c>
      <c r="C29" s="70" t="s">
        <v>125</v>
      </c>
      <c r="D29" s="68" t="s">
        <v>26</v>
      </c>
      <c r="E29" s="71" t="n">
        <v>20673.12</v>
      </c>
      <c r="F29" s="71" t="n">
        <f aca="false">E29*1.2</f>
        <v>24807.744</v>
      </c>
      <c r="G29" s="72"/>
    </row>
    <row r="30" s="48" customFormat="true" ht="15" hidden="false" customHeight="false" outlineLevel="0" collapsed="false">
      <c r="A30" s="59" t="e">
        <f aca="false">A29+1</f>
        <v>#REF!</v>
      </c>
      <c r="B30" s="68" t="n">
        <v>13</v>
      </c>
      <c r="C30" s="70" t="s">
        <v>126</v>
      </c>
      <c r="D30" s="68" t="s">
        <v>26</v>
      </c>
      <c r="E30" s="71" t="n">
        <v>24538.55</v>
      </c>
      <c r="F30" s="71" t="n">
        <f aca="false">E30*1.2</f>
        <v>29446.26</v>
      </c>
      <c r="G30" s="72"/>
    </row>
    <row r="31" s="48" customFormat="true" ht="15" hidden="false" customHeight="false" outlineLevel="0" collapsed="false">
      <c r="A31" s="59" t="e">
        <f aca="false">A30+1</f>
        <v>#REF!</v>
      </c>
      <c r="B31" s="68" t="n">
        <v>14</v>
      </c>
      <c r="C31" s="70" t="s">
        <v>127</v>
      </c>
      <c r="D31" s="68" t="s">
        <v>30</v>
      </c>
      <c r="E31" s="71" t="n">
        <v>53412.05</v>
      </c>
      <c r="F31" s="71" t="n">
        <f aca="false">E31*1.2</f>
        <v>64094.46</v>
      </c>
      <c r="G31" s="72"/>
    </row>
    <row r="32" s="48" customFormat="true" ht="15" hidden="false" customHeight="false" outlineLevel="0" collapsed="false">
      <c r="A32" s="59" t="e">
        <f aca="false">#REF!+1</f>
        <v>#REF!</v>
      </c>
      <c r="B32" s="68" t="n">
        <v>15</v>
      </c>
      <c r="C32" s="70" t="s">
        <v>128</v>
      </c>
      <c r="D32" s="68" t="s">
        <v>15</v>
      </c>
      <c r="E32" s="71" t="n">
        <v>26390.42</v>
      </c>
      <c r="F32" s="71" t="n">
        <f aca="false">E32*1.2</f>
        <v>31668.504</v>
      </c>
      <c r="G32" s="72"/>
    </row>
    <row r="33" s="48" customFormat="true" ht="22.5" hidden="false" customHeight="true" outlineLevel="0" collapsed="false">
      <c r="A33" s="59" t="e">
        <f aca="false">A32+1</f>
        <v>#REF!</v>
      </c>
      <c r="B33" s="68" t="n">
        <v>16</v>
      </c>
      <c r="C33" s="70" t="s">
        <v>32</v>
      </c>
      <c r="D33" s="68" t="s">
        <v>15</v>
      </c>
      <c r="E33" s="71" t="n">
        <v>48407.58</v>
      </c>
      <c r="F33" s="71" t="n">
        <f aca="false">E33*1.2</f>
        <v>58089.096</v>
      </c>
      <c r="G33" s="72"/>
    </row>
    <row r="34" s="48" customFormat="true" ht="30" hidden="false" customHeight="false" outlineLevel="0" collapsed="false">
      <c r="A34" s="59" t="e">
        <f aca="false">A33+1</f>
        <v>#REF!</v>
      </c>
      <c r="B34" s="68" t="n">
        <v>17</v>
      </c>
      <c r="C34" s="70" t="s">
        <v>33</v>
      </c>
      <c r="D34" s="68" t="s">
        <v>15</v>
      </c>
      <c r="E34" s="71" t="n">
        <v>67672.06</v>
      </c>
      <c r="F34" s="71" t="n">
        <f aca="false">E34*1.2</f>
        <v>81206.472</v>
      </c>
      <c r="G34" s="72"/>
    </row>
    <row r="35" s="48" customFormat="true" ht="15" hidden="false" customHeight="false" outlineLevel="0" collapsed="false">
      <c r="A35" s="59"/>
      <c r="B35" s="68" t="n">
        <v>18</v>
      </c>
      <c r="C35" s="70" t="s">
        <v>129</v>
      </c>
      <c r="D35" s="68" t="s">
        <v>15</v>
      </c>
      <c r="E35" s="71" t="n">
        <v>267089.69</v>
      </c>
      <c r="F35" s="71" t="n">
        <f aca="false">E35*1.2</f>
        <v>320507.628</v>
      </c>
      <c r="G35" s="72"/>
    </row>
    <row r="36" s="48" customFormat="true" ht="15" hidden="false" customHeight="false" outlineLevel="0" collapsed="false">
      <c r="A36" s="59"/>
      <c r="B36" s="68" t="n">
        <v>19</v>
      </c>
      <c r="C36" s="70" t="s">
        <v>130</v>
      </c>
      <c r="D36" s="68" t="s">
        <v>15</v>
      </c>
      <c r="E36" s="71" t="n">
        <v>301190.17</v>
      </c>
      <c r="F36" s="71" t="n">
        <f aca="false">E36*1.2</f>
        <v>361428.204</v>
      </c>
      <c r="G36" s="72"/>
    </row>
    <row r="37" s="48" customFormat="true" ht="15" hidden="false" customHeight="false" outlineLevel="0" collapsed="false">
      <c r="A37" s="59" t="e">
        <f aca="false">A34+1</f>
        <v>#REF!</v>
      </c>
      <c r="B37" s="68" t="n">
        <v>20</v>
      </c>
      <c r="C37" s="70" t="s">
        <v>131</v>
      </c>
      <c r="D37" s="68" t="s">
        <v>35</v>
      </c>
      <c r="E37" s="71" t="n">
        <v>343128.67</v>
      </c>
      <c r="F37" s="71" t="n">
        <f aca="false">E37*1.2</f>
        <v>411754.404</v>
      </c>
      <c r="G37" s="72"/>
    </row>
    <row r="38" s="48" customFormat="true" ht="15" hidden="false" customHeight="false" outlineLevel="0" collapsed="false">
      <c r="A38" s="59" t="e">
        <f aca="false">#REF!+1</f>
        <v>#REF!</v>
      </c>
      <c r="B38" s="68" t="n">
        <v>21</v>
      </c>
      <c r="C38" s="70" t="s">
        <v>132</v>
      </c>
      <c r="D38" s="68" t="s">
        <v>35</v>
      </c>
      <c r="E38" s="71" t="n">
        <v>416997.51</v>
      </c>
      <c r="F38" s="71" t="n">
        <f aca="false">E38*1.2</f>
        <v>500397.012</v>
      </c>
      <c r="G38" s="72"/>
    </row>
    <row r="39" s="48" customFormat="true" ht="15" hidden="false" customHeight="false" outlineLevel="0" collapsed="false">
      <c r="A39" s="59" t="e">
        <f aca="false">A38+1</f>
        <v>#REF!</v>
      </c>
      <c r="B39" s="68" t="n">
        <v>22</v>
      </c>
      <c r="C39" s="70" t="s">
        <v>133</v>
      </c>
      <c r="D39" s="68" t="s">
        <v>35</v>
      </c>
      <c r="E39" s="71" t="n">
        <v>462739.73</v>
      </c>
      <c r="F39" s="71" t="n">
        <f aca="false">E39*1.2</f>
        <v>555287.676</v>
      </c>
      <c r="G39" s="72"/>
    </row>
    <row r="40" s="48" customFormat="true" ht="15" hidden="false" customHeight="false" outlineLevel="0" collapsed="false">
      <c r="A40" s="59" t="e">
        <f aca="false">A39+1</f>
        <v>#REF!</v>
      </c>
      <c r="B40" s="68" t="n">
        <v>23</v>
      </c>
      <c r="C40" s="70" t="s">
        <v>134</v>
      </c>
      <c r="D40" s="68" t="s">
        <v>35</v>
      </c>
      <c r="E40" s="71" t="n">
        <v>535418.42</v>
      </c>
      <c r="F40" s="71" t="n">
        <f aca="false">E40*1.2</f>
        <v>642502.104</v>
      </c>
      <c r="G40" s="72"/>
    </row>
    <row r="41" s="48" customFormat="true" ht="15" hidden="false" customHeight="false" outlineLevel="0" collapsed="false">
      <c r="A41" s="59" t="e">
        <f aca="false">#REF!+1</f>
        <v>#REF!</v>
      </c>
      <c r="B41" s="68" t="n">
        <v>24</v>
      </c>
      <c r="C41" s="70" t="s">
        <v>135</v>
      </c>
      <c r="D41" s="68" t="s">
        <v>26</v>
      </c>
      <c r="E41" s="71" t="n">
        <v>10717.71</v>
      </c>
      <c r="F41" s="71" t="n">
        <f aca="false">E41*1.2</f>
        <v>12861.252</v>
      </c>
      <c r="G41" s="72"/>
    </row>
    <row r="42" s="48" customFormat="true" ht="15" hidden="false" customHeight="false" outlineLevel="0" collapsed="false">
      <c r="A42" s="59" t="e">
        <f aca="false">A41+1</f>
        <v>#REF!</v>
      </c>
      <c r="B42" s="68" t="n">
        <v>25</v>
      </c>
      <c r="C42" s="70" t="s">
        <v>136</v>
      </c>
      <c r="D42" s="68" t="s">
        <v>26</v>
      </c>
      <c r="E42" s="71" t="n">
        <v>23784.8</v>
      </c>
      <c r="F42" s="71" t="n">
        <f aca="false">E42*1.2</f>
        <v>28541.76</v>
      </c>
      <c r="G42" s="72"/>
    </row>
    <row r="43" s="48" customFormat="true" ht="15" hidden="false" customHeight="false" outlineLevel="0" collapsed="false">
      <c r="A43" s="59" t="e">
        <f aca="false">A42+1</f>
        <v>#REF!</v>
      </c>
      <c r="B43" s="68" t="n">
        <v>26</v>
      </c>
      <c r="C43" s="70" t="s">
        <v>43</v>
      </c>
      <c r="D43" s="68" t="s">
        <v>30</v>
      </c>
      <c r="E43" s="71" t="n">
        <v>5541.03</v>
      </c>
      <c r="F43" s="71" t="n">
        <f aca="false">E43*1.2</f>
        <v>6649.236</v>
      </c>
      <c r="G43" s="72"/>
    </row>
    <row r="44" s="48" customFormat="true" ht="15" hidden="false" customHeight="false" outlineLevel="0" collapsed="false">
      <c r="A44" s="59" t="e">
        <f aca="false">A43+1</f>
        <v>#REF!</v>
      </c>
      <c r="B44" s="68" t="n">
        <v>27</v>
      </c>
      <c r="C44" s="70" t="s">
        <v>44</v>
      </c>
      <c r="D44" s="68" t="s">
        <v>30</v>
      </c>
      <c r="E44" s="71" t="n">
        <v>8915.58</v>
      </c>
      <c r="F44" s="71" t="n">
        <f aca="false">E44*1.2</f>
        <v>10698.696</v>
      </c>
      <c r="G44" s="72"/>
    </row>
    <row r="45" s="48" customFormat="true" ht="30" hidden="false" customHeight="false" outlineLevel="0" collapsed="false">
      <c r="A45" s="59" t="e">
        <f aca="false">A44+1</f>
        <v>#REF!</v>
      </c>
      <c r="B45" s="68" t="n">
        <v>28</v>
      </c>
      <c r="C45" s="70" t="s">
        <v>45</v>
      </c>
      <c r="D45" s="68" t="s">
        <v>46</v>
      </c>
      <c r="E45" s="71" t="n">
        <v>233288.99</v>
      </c>
      <c r="F45" s="71" t="n">
        <f aca="false">E45*1.2</f>
        <v>279946.788</v>
      </c>
      <c r="G45" s="72"/>
    </row>
    <row r="46" s="48" customFormat="true" ht="15" hidden="false" customHeight="false" outlineLevel="0" collapsed="false">
      <c r="A46" s="59" t="e">
        <f aca="false">A45+1</f>
        <v>#REF!</v>
      </c>
      <c r="B46" s="68" t="n">
        <v>29</v>
      </c>
      <c r="C46" s="70" t="s">
        <v>137</v>
      </c>
      <c r="D46" s="68" t="s">
        <v>35</v>
      </c>
      <c r="E46" s="71" t="n">
        <v>2489633</v>
      </c>
      <c r="F46" s="71" t="n">
        <f aca="false">E46*1.2</f>
        <v>2987559.6</v>
      </c>
      <c r="G46" s="72"/>
    </row>
    <row r="47" s="48" customFormat="true" ht="15" hidden="false" customHeight="false" outlineLevel="0" collapsed="false">
      <c r="A47" s="59" t="e">
        <f aca="false">A46+1</f>
        <v>#REF!</v>
      </c>
      <c r="B47" s="68" t="n">
        <v>30</v>
      </c>
      <c r="C47" s="70" t="s">
        <v>138</v>
      </c>
      <c r="D47" s="68" t="s">
        <v>35</v>
      </c>
      <c r="E47" s="71" t="n">
        <v>3281367.01</v>
      </c>
      <c r="F47" s="71" t="n">
        <f aca="false">E47*1.2</f>
        <v>3937640.412</v>
      </c>
      <c r="G47" s="72"/>
    </row>
    <row r="48" s="48" customFormat="true" ht="15" hidden="false" customHeight="false" outlineLevel="0" collapsed="false">
      <c r="A48" s="59" t="e">
        <f aca="false">A47+1</f>
        <v>#REF!</v>
      </c>
      <c r="B48" s="68" t="n">
        <v>31</v>
      </c>
      <c r="C48" s="70" t="s">
        <v>139</v>
      </c>
      <c r="D48" s="68" t="s">
        <v>30</v>
      </c>
      <c r="E48" s="71" t="n">
        <v>904479.18</v>
      </c>
      <c r="F48" s="71" t="n">
        <f aca="false">E48*1.2</f>
        <v>1085375.016</v>
      </c>
      <c r="G48" s="72"/>
    </row>
    <row r="49" s="48" customFormat="true" ht="15" hidden="false" customHeight="false" outlineLevel="0" collapsed="false">
      <c r="A49" s="59" t="e">
        <f aca="false">A48+1</f>
        <v>#REF!</v>
      </c>
      <c r="B49" s="68" t="n">
        <v>32</v>
      </c>
      <c r="C49" s="70" t="s">
        <v>140</v>
      </c>
      <c r="D49" s="68" t="s">
        <v>30</v>
      </c>
      <c r="E49" s="71" t="n">
        <v>1045338.51</v>
      </c>
      <c r="F49" s="71" t="n">
        <f aca="false">E49*1.2</f>
        <v>1254406.212</v>
      </c>
      <c r="G49" s="72"/>
    </row>
    <row r="50" s="48" customFormat="true" ht="15" hidden="false" customHeight="false" outlineLevel="0" collapsed="false">
      <c r="A50" s="59" t="e">
        <f aca="false">A49+1</f>
        <v>#REF!</v>
      </c>
      <c r="B50" s="68" t="n">
        <v>33</v>
      </c>
      <c r="C50" s="70" t="s">
        <v>141</v>
      </c>
      <c r="D50" s="68" t="s">
        <v>30</v>
      </c>
      <c r="E50" s="71" t="n">
        <v>1210999.94</v>
      </c>
      <c r="F50" s="71" t="n">
        <f aca="false">E50*1.2</f>
        <v>1453199.928</v>
      </c>
      <c r="G50" s="72"/>
    </row>
    <row r="51" s="48" customFormat="true" ht="15" hidden="false" customHeight="false" outlineLevel="0" collapsed="false">
      <c r="A51" s="59" t="e">
        <f aca="false">A50+1</f>
        <v>#REF!</v>
      </c>
      <c r="B51" s="68" t="n">
        <v>34</v>
      </c>
      <c r="C51" s="70" t="s">
        <v>142</v>
      </c>
      <c r="D51" s="68" t="s">
        <v>30</v>
      </c>
      <c r="E51" s="71" t="n">
        <v>1243640.37</v>
      </c>
      <c r="F51" s="71" t="n">
        <f aca="false">E51*1.2</f>
        <v>1492368.444</v>
      </c>
      <c r="G51" s="72"/>
    </row>
    <row r="52" s="48" customFormat="true" ht="15" hidden="false" customHeight="false" outlineLevel="0" collapsed="false">
      <c r="A52" s="59" t="e">
        <f aca="false">A51+1</f>
        <v>#REF!</v>
      </c>
      <c r="B52" s="68" t="n">
        <v>35</v>
      </c>
      <c r="C52" s="70" t="s">
        <v>143</v>
      </c>
      <c r="D52" s="68" t="s">
        <v>30</v>
      </c>
      <c r="E52" s="71" t="n">
        <v>1289814.38</v>
      </c>
      <c r="F52" s="71" t="n">
        <f aca="false">E52*1.2</f>
        <v>1547777.256</v>
      </c>
      <c r="G52" s="72"/>
    </row>
    <row r="53" s="48" customFormat="true" ht="15" hidden="false" customHeight="false" outlineLevel="0" collapsed="false">
      <c r="A53" s="59" t="e">
        <f aca="false">A52+1</f>
        <v>#REF!</v>
      </c>
      <c r="B53" s="68" t="n">
        <v>36</v>
      </c>
      <c r="C53" s="70" t="s">
        <v>144</v>
      </c>
      <c r="D53" s="68" t="s">
        <v>30</v>
      </c>
      <c r="E53" s="71" t="n">
        <v>1392584.32</v>
      </c>
      <c r="F53" s="71" t="n">
        <f aca="false">E53*1.2</f>
        <v>1671101.184</v>
      </c>
      <c r="G53" s="72"/>
    </row>
    <row r="54" s="48" customFormat="true" ht="15" hidden="false" customHeight="false" outlineLevel="0" collapsed="false">
      <c r="A54" s="59" t="e">
        <f aca="false">A53+1</f>
        <v>#REF!</v>
      </c>
      <c r="B54" s="68" t="n">
        <v>37</v>
      </c>
      <c r="C54" s="70" t="s">
        <v>145</v>
      </c>
      <c r="D54" s="68" t="s">
        <v>30</v>
      </c>
      <c r="E54" s="71" t="n">
        <v>1519831.91</v>
      </c>
      <c r="F54" s="71" t="n">
        <f aca="false">E54*1.2</f>
        <v>1823798.292</v>
      </c>
      <c r="G54" s="72"/>
    </row>
    <row r="55" s="48" customFormat="true" ht="15" hidden="false" customHeight="false" outlineLevel="0" collapsed="false">
      <c r="A55" s="59" t="e">
        <f aca="false">A54+1</f>
        <v>#REF!</v>
      </c>
      <c r="B55" s="68" t="n">
        <v>38</v>
      </c>
      <c r="C55" s="70" t="s">
        <v>146</v>
      </c>
      <c r="D55" s="68" t="s">
        <v>30</v>
      </c>
      <c r="E55" s="71" t="n">
        <v>1536492.94</v>
      </c>
      <c r="F55" s="71" t="n">
        <f aca="false">E55*1.2</f>
        <v>1843791.528</v>
      </c>
      <c r="G55" s="72"/>
    </row>
    <row r="56" s="48" customFormat="true" ht="15" hidden="false" customHeight="false" outlineLevel="0" collapsed="false">
      <c r="A56" s="59" t="e">
        <f aca="false">A55+1</f>
        <v>#REF!</v>
      </c>
      <c r="B56" s="68" t="n">
        <v>39</v>
      </c>
      <c r="C56" s="70" t="s">
        <v>147</v>
      </c>
      <c r="D56" s="68" t="s">
        <v>30</v>
      </c>
      <c r="E56" s="71" t="n">
        <v>1628068.38</v>
      </c>
      <c r="F56" s="71" t="n">
        <f aca="false">E56*1.2</f>
        <v>1953682.056</v>
      </c>
      <c r="G56" s="72"/>
    </row>
    <row r="57" s="48" customFormat="true" ht="15" hidden="false" customHeight="false" outlineLevel="0" collapsed="false">
      <c r="A57" s="59" t="e">
        <f aca="false">A56+1</f>
        <v>#REF!</v>
      </c>
      <c r="B57" s="68" t="n">
        <v>40</v>
      </c>
      <c r="C57" s="70" t="s">
        <v>148</v>
      </c>
      <c r="D57" s="68" t="s">
        <v>30</v>
      </c>
      <c r="E57" s="71" t="n">
        <v>1961025.46</v>
      </c>
      <c r="F57" s="71" t="n">
        <f aca="false">E57*1.2</f>
        <v>2353230.552</v>
      </c>
      <c r="G57" s="72"/>
    </row>
    <row r="58" s="48" customFormat="true" ht="15" hidden="false" customHeight="false" outlineLevel="0" collapsed="false">
      <c r="A58" s="59" t="e">
        <f aca="false">A57+1</f>
        <v>#REF!</v>
      </c>
      <c r="B58" s="68" t="n">
        <v>41</v>
      </c>
      <c r="C58" s="70" t="s">
        <v>149</v>
      </c>
      <c r="D58" s="68" t="s">
        <v>30</v>
      </c>
      <c r="E58" s="71" t="n">
        <v>2237114.88</v>
      </c>
      <c r="F58" s="71" t="n">
        <f aca="false">E58*1.2</f>
        <v>2684537.856</v>
      </c>
      <c r="G58" s="72"/>
    </row>
    <row r="59" s="48" customFormat="true" ht="15" hidden="false" customHeight="false" outlineLevel="0" collapsed="false">
      <c r="A59" s="59" t="e">
        <f aca="false">A58+1</f>
        <v>#REF!</v>
      </c>
      <c r="B59" s="68" t="n">
        <v>42</v>
      </c>
      <c r="C59" s="70" t="s">
        <v>150</v>
      </c>
      <c r="D59" s="68" t="s">
        <v>30</v>
      </c>
      <c r="E59" s="71" t="n">
        <v>2637913.92</v>
      </c>
      <c r="F59" s="71" t="n">
        <f aca="false">E59*1.2</f>
        <v>3165496.704</v>
      </c>
      <c r="G59" s="72"/>
    </row>
    <row r="60" s="48" customFormat="true" ht="15" hidden="false" customHeight="false" outlineLevel="0" collapsed="false">
      <c r="A60" s="59" t="e">
        <f aca="false">#REF!+1</f>
        <v>#REF!</v>
      </c>
      <c r="B60" s="68" t="n">
        <v>43</v>
      </c>
      <c r="C60" s="70" t="s">
        <v>151</v>
      </c>
      <c r="D60" s="68" t="s">
        <v>30</v>
      </c>
      <c r="E60" s="71" t="n">
        <v>294948.81</v>
      </c>
      <c r="F60" s="71" t="n">
        <f aca="false">E60*1.2</f>
        <v>353938.572</v>
      </c>
      <c r="G60" s="72"/>
    </row>
    <row r="61" s="48" customFormat="true" ht="15" hidden="false" customHeight="false" outlineLevel="0" collapsed="false">
      <c r="A61" s="59" t="e">
        <f aca="false">A60+1</f>
        <v>#REF!</v>
      </c>
      <c r="B61" s="68" t="n">
        <v>44</v>
      </c>
      <c r="C61" s="70" t="s">
        <v>152</v>
      </c>
      <c r="D61" s="68" t="s">
        <v>30</v>
      </c>
      <c r="E61" s="71" t="n">
        <v>352635.23</v>
      </c>
      <c r="F61" s="71" t="n">
        <f aca="false">E61*1.2</f>
        <v>423162.276</v>
      </c>
      <c r="G61" s="72"/>
    </row>
    <row r="62" s="48" customFormat="true" ht="15" hidden="false" customHeight="false" outlineLevel="0" collapsed="false">
      <c r="A62" s="59" t="e">
        <f aca="false">A61+1</f>
        <v>#REF!</v>
      </c>
      <c r="B62" s="68" t="n">
        <v>45</v>
      </c>
      <c r="C62" s="70" t="s">
        <v>153</v>
      </c>
      <c r="D62" s="68" t="s">
        <v>30</v>
      </c>
      <c r="E62" s="71" t="n">
        <v>434149.29</v>
      </c>
      <c r="F62" s="71" t="n">
        <f aca="false">E62*1.2</f>
        <v>520979.148</v>
      </c>
      <c r="G62" s="72"/>
    </row>
    <row r="63" s="48" customFormat="true" ht="15" hidden="false" customHeight="false" outlineLevel="0" collapsed="false">
      <c r="A63" s="59" t="e">
        <f aca="false">A62+1</f>
        <v>#REF!</v>
      </c>
      <c r="B63" s="68" t="n">
        <v>46</v>
      </c>
      <c r="C63" s="70" t="s">
        <v>154</v>
      </c>
      <c r="D63" s="68" t="s">
        <v>30</v>
      </c>
      <c r="E63" s="71" t="n">
        <v>565878.77</v>
      </c>
      <c r="F63" s="71" t="n">
        <f aca="false">E63*1.2</f>
        <v>679054.524</v>
      </c>
      <c r="G63" s="72"/>
    </row>
    <row r="64" s="48" customFormat="true" ht="15" hidden="false" customHeight="false" outlineLevel="0" collapsed="false">
      <c r="A64" s="59" t="e">
        <f aca="false">A63+1</f>
        <v>#REF!</v>
      </c>
      <c r="B64" s="68" t="n">
        <v>47</v>
      </c>
      <c r="C64" s="70" t="s">
        <v>155</v>
      </c>
      <c r="D64" s="68" t="s">
        <v>30</v>
      </c>
      <c r="E64" s="71" t="n">
        <v>739342.12</v>
      </c>
      <c r="F64" s="71" t="n">
        <f aca="false">E64*1.2</f>
        <v>887210.544</v>
      </c>
      <c r="G64" s="72"/>
    </row>
    <row r="65" s="48" customFormat="true" ht="15" hidden="false" customHeight="false" outlineLevel="0" collapsed="false">
      <c r="A65" s="59" t="e">
        <f aca="false">A64+1</f>
        <v>#REF!</v>
      </c>
      <c r="B65" s="68" t="n">
        <v>48</v>
      </c>
      <c r="C65" s="70" t="s">
        <v>156</v>
      </c>
      <c r="D65" s="68" t="s">
        <v>30</v>
      </c>
      <c r="E65" s="71" t="n">
        <v>1051601.01</v>
      </c>
      <c r="F65" s="71" t="n">
        <f aca="false">E65*1.2</f>
        <v>1261921.212</v>
      </c>
      <c r="G65" s="72"/>
    </row>
    <row r="66" s="48" customFormat="true" ht="15" hidden="false" customHeight="false" outlineLevel="0" collapsed="false">
      <c r="A66" s="59" t="e">
        <f aca="false">A65+1</f>
        <v>#REF!</v>
      </c>
      <c r="B66" s="68" t="n">
        <v>49</v>
      </c>
      <c r="C66" s="70" t="s">
        <v>157</v>
      </c>
      <c r="D66" s="68" t="s">
        <v>30</v>
      </c>
      <c r="E66" s="71" t="n">
        <v>1483393.15</v>
      </c>
      <c r="F66" s="71" t="n">
        <f aca="false">E66*1.2</f>
        <v>1780071.78</v>
      </c>
      <c r="G66" s="72"/>
    </row>
    <row r="67" s="48" customFormat="true" ht="15" hidden="false" customHeight="false" outlineLevel="0" collapsed="false">
      <c r="A67" s="59" t="e">
        <f aca="false">A66+1</f>
        <v>#REF!</v>
      </c>
      <c r="B67" s="68" t="n">
        <v>50</v>
      </c>
      <c r="C67" s="70" t="s">
        <v>158</v>
      </c>
      <c r="D67" s="68" t="s">
        <v>30</v>
      </c>
      <c r="E67" s="71" t="n">
        <v>21395.2</v>
      </c>
      <c r="F67" s="71" t="n">
        <f aca="false">E67*1.2</f>
        <v>25674.24</v>
      </c>
      <c r="G67" s="72"/>
    </row>
    <row r="68" s="48" customFormat="true" ht="15" hidden="false" customHeight="false" outlineLevel="0" collapsed="false">
      <c r="A68" s="59" t="e">
        <f aca="false">A67+1</f>
        <v>#REF!</v>
      </c>
      <c r="B68" s="68" t="n">
        <v>51</v>
      </c>
      <c r="C68" s="70" t="s">
        <v>159</v>
      </c>
      <c r="D68" s="68" t="s">
        <v>30</v>
      </c>
      <c r="E68" s="71" t="n">
        <v>7468.59</v>
      </c>
      <c r="F68" s="71" t="n">
        <f aca="false">E68*1.2</f>
        <v>8962.308</v>
      </c>
      <c r="G68" s="72"/>
    </row>
    <row r="69" s="48" customFormat="true" ht="15" hidden="false" customHeight="false" outlineLevel="0" collapsed="false">
      <c r="A69" s="59" t="e">
        <f aca="false">A68+1</f>
        <v>#REF!</v>
      </c>
      <c r="B69" s="68" t="n">
        <v>52</v>
      </c>
      <c r="C69" s="70" t="s">
        <v>160</v>
      </c>
      <c r="D69" s="68" t="s">
        <v>72</v>
      </c>
      <c r="E69" s="71" t="n">
        <v>12005.5</v>
      </c>
      <c r="F69" s="71" t="n">
        <f aca="false">E69*1.2</f>
        <v>14406.6</v>
      </c>
      <c r="G69" s="72"/>
    </row>
    <row r="70" s="48" customFormat="true" ht="15" hidden="false" customHeight="false" outlineLevel="0" collapsed="false">
      <c r="A70" s="59" t="e">
        <f aca="false">A69+1</f>
        <v>#REF!</v>
      </c>
      <c r="B70" s="68" t="n">
        <v>53</v>
      </c>
      <c r="C70" s="70" t="s">
        <v>73</v>
      </c>
      <c r="D70" s="68" t="s">
        <v>74</v>
      </c>
      <c r="E70" s="71" t="n">
        <v>8361.45</v>
      </c>
      <c r="F70" s="71" t="n">
        <f aca="false">E70*1.2</f>
        <v>10033.74</v>
      </c>
      <c r="G70" s="72"/>
    </row>
    <row r="71" s="48" customFormat="true" ht="30" hidden="false" customHeight="false" outlineLevel="0" collapsed="false">
      <c r="A71" s="59" t="e">
        <f aca="false">A70+1</f>
        <v>#REF!</v>
      </c>
      <c r="B71" s="68" t="n">
        <v>54</v>
      </c>
      <c r="C71" s="70" t="s">
        <v>161</v>
      </c>
      <c r="D71" s="68" t="s">
        <v>162</v>
      </c>
      <c r="E71" s="71" t="n">
        <v>59175.56</v>
      </c>
      <c r="F71" s="71" t="n">
        <f aca="false">E71*1.2</f>
        <v>71010.672</v>
      </c>
      <c r="G71" s="72"/>
    </row>
    <row r="72" s="48" customFormat="true" ht="30" hidden="false" customHeight="false" outlineLevel="0" collapsed="false">
      <c r="A72" s="59" t="e">
        <f aca="false">A71+1</f>
        <v>#REF!</v>
      </c>
      <c r="B72" s="68" t="n">
        <v>55</v>
      </c>
      <c r="C72" s="70" t="s">
        <v>163</v>
      </c>
      <c r="D72" s="68" t="s">
        <v>162</v>
      </c>
      <c r="E72" s="71" t="n">
        <v>110051.63</v>
      </c>
      <c r="F72" s="71" t="n">
        <f aca="false">E72*1.2</f>
        <v>132061.956</v>
      </c>
      <c r="G72" s="72"/>
    </row>
    <row r="73" s="48" customFormat="true" ht="30" hidden="false" customHeight="false" outlineLevel="0" collapsed="false">
      <c r="A73" s="59" t="e">
        <f aca="false">A72+1</f>
        <v>#REF!</v>
      </c>
      <c r="B73" s="68" t="n">
        <v>56</v>
      </c>
      <c r="C73" s="70" t="s">
        <v>164</v>
      </c>
      <c r="D73" s="68" t="s">
        <v>162</v>
      </c>
      <c r="E73" s="71" t="n">
        <v>181926.67</v>
      </c>
      <c r="F73" s="71" t="n">
        <f aca="false">E73*1.2</f>
        <v>218312.004</v>
      </c>
      <c r="G73" s="72"/>
    </row>
    <row r="74" s="48" customFormat="true" ht="30" hidden="false" customHeight="false" outlineLevel="0" collapsed="false">
      <c r="A74" s="59" t="e">
        <f aca="false">A73+1</f>
        <v>#REF!</v>
      </c>
      <c r="B74" s="68" t="n">
        <v>57</v>
      </c>
      <c r="C74" s="70" t="s">
        <v>165</v>
      </c>
      <c r="D74" s="68" t="s">
        <v>162</v>
      </c>
      <c r="E74" s="71" t="n">
        <v>237496.35</v>
      </c>
      <c r="F74" s="71" t="n">
        <f aca="false">E74*1.2</f>
        <v>284995.62</v>
      </c>
      <c r="G74" s="72"/>
    </row>
    <row r="75" s="48" customFormat="true" ht="30" hidden="false" customHeight="false" outlineLevel="0" collapsed="false">
      <c r="A75" s="59" t="e">
        <f aca="false">A74+1</f>
        <v>#REF!</v>
      </c>
      <c r="B75" s="68" t="n">
        <v>58</v>
      </c>
      <c r="C75" s="70" t="s">
        <v>166</v>
      </c>
      <c r="D75" s="68" t="s">
        <v>162</v>
      </c>
      <c r="E75" s="71" t="n">
        <v>55245.85</v>
      </c>
      <c r="F75" s="71" t="n">
        <f aca="false">E75*1.2</f>
        <v>66295.02</v>
      </c>
      <c r="G75" s="72"/>
    </row>
    <row r="76" s="48" customFormat="true" ht="30" hidden="false" customHeight="false" outlineLevel="0" collapsed="false">
      <c r="A76" s="59" t="e">
        <f aca="false">A75+1</f>
        <v>#REF!</v>
      </c>
      <c r="B76" s="68" t="n">
        <v>59</v>
      </c>
      <c r="C76" s="70" t="s">
        <v>167</v>
      </c>
      <c r="D76" s="68" t="s">
        <v>162</v>
      </c>
      <c r="E76" s="73" t="n">
        <v>101611.8</v>
      </c>
      <c r="F76" s="71" t="n">
        <f aca="false">E76*1.2</f>
        <v>121934.16</v>
      </c>
      <c r="G76" s="72"/>
    </row>
    <row r="77" s="48" customFormat="true" ht="30" hidden="false" customHeight="false" outlineLevel="0" collapsed="false">
      <c r="A77" s="59" t="e">
        <f aca="false">A76+1</f>
        <v>#REF!</v>
      </c>
      <c r="B77" s="68" t="n">
        <v>60</v>
      </c>
      <c r="C77" s="70" t="s">
        <v>168</v>
      </c>
      <c r="D77" s="68" t="s">
        <v>162</v>
      </c>
      <c r="E77" s="71" t="n">
        <v>166454</v>
      </c>
      <c r="F77" s="71" t="n">
        <f aca="false">E77*1.2</f>
        <v>199744.8</v>
      </c>
      <c r="G77" s="72"/>
    </row>
    <row r="78" s="48" customFormat="true" ht="30" hidden="false" customHeight="false" outlineLevel="0" collapsed="false">
      <c r="A78" s="59" t="e">
        <f aca="false">A77+1</f>
        <v>#REF!</v>
      </c>
      <c r="B78" s="68" t="n">
        <v>61</v>
      </c>
      <c r="C78" s="70" t="s">
        <v>169</v>
      </c>
      <c r="D78" s="68" t="s">
        <v>162</v>
      </c>
      <c r="E78" s="71" t="n">
        <v>212580.33</v>
      </c>
      <c r="F78" s="71" t="n">
        <f aca="false">E78*1.2</f>
        <v>255096.396</v>
      </c>
      <c r="G78" s="72"/>
    </row>
    <row r="79" s="48" customFormat="true" ht="15" hidden="false" customHeight="false" outlineLevel="0" collapsed="false">
      <c r="A79" s="59" t="e">
        <f aca="false">A78+1</f>
        <v>#REF!</v>
      </c>
      <c r="B79" s="68" t="n">
        <v>62</v>
      </c>
      <c r="C79" s="70" t="s">
        <v>75</v>
      </c>
      <c r="D79" s="68" t="s">
        <v>76</v>
      </c>
      <c r="E79" s="71" t="n">
        <v>503496.47</v>
      </c>
      <c r="F79" s="71" t="n">
        <f aca="false">E79*1.2</f>
        <v>604195.764</v>
      </c>
      <c r="G79" s="72"/>
    </row>
    <row r="80" s="48" customFormat="true" ht="15" hidden="false" customHeight="false" outlineLevel="0" collapsed="false">
      <c r="A80" s="59" t="e">
        <f aca="false">A79+1</f>
        <v>#REF!</v>
      </c>
      <c r="B80" s="68" t="n">
        <v>63</v>
      </c>
      <c r="C80" s="70" t="s">
        <v>77</v>
      </c>
      <c r="D80" s="68" t="s">
        <v>78</v>
      </c>
      <c r="E80" s="71" t="n">
        <v>1818.8</v>
      </c>
      <c r="F80" s="71" t="n">
        <f aca="false">E80*1.2</f>
        <v>2182.56</v>
      </c>
      <c r="G80" s="72"/>
    </row>
    <row r="81" s="48" customFormat="true" ht="15" hidden="false" customHeight="false" outlineLevel="0" collapsed="false">
      <c r="A81" s="59" t="e">
        <f aca="false">A80+1</f>
        <v>#REF!</v>
      </c>
      <c r="B81" s="68" t="n">
        <v>64</v>
      </c>
      <c r="C81" s="70" t="s">
        <v>79</v>
      </c>
      <c r="D81" s="68" t="s">
        <v>78</v>
      </c>
      <c r="E81" s="71" t="n">
        <v>1454.01</v>
      </c>
      <c r="F81" s="71" t="n">
        <f aca="false">E81*1.2</f>
        <v>1744.812</v>
      </c>
      <c r="G81" s="72"/>
    </row>
    <row r="82" s="48" customFormat="true" ht="15" hidden="false" customHeight="false" outlineLevel="0" collapsed="false">
      <c r="A82" s="59" t="e">
        <f aca="false">A81+1</f>
        <v>#REF!</v>
      </c>
      <c r="B82" s="68" t="n">
        <v>65</v>
      </c>
      <c r="C82" s="70" t="s">
        <v>170</v>
      </c>
      <c r="D82" s="68" t="s">
        <v>15</v>
      </c>
      <c r="E82" s="71" t="n">
        <v>2568.27</v>
      </c>
      <c r="F82" s="71" t="n">
        <f aca="false">E82*1.2</f>
        <v>3081.924</v>
      </c>
      <c r="G82" s="72"/>
    </row>
    <row r="83" s="48" customFormat="true" ht="30" hidden="false" customHeight="false" outlineLevel="0" collapsed="false">
      <c r="A83" s="59" t="e">
        <f aca="false">A82+1</f>
        <v>#REF!</v>
      </c>
      <c r="B83" s="68" t="n">
        <v>66</v>
      </c>
      <c r="C83" s="70" t="s">
        <v>171</v>
      </c>
      <c r="D83" s="68" t="s">
        <v>15</v>
      </c>
      <c r="E83" s="71" t="n">
        <v>7406.54</v>
      </c>
      <c r="F83" s="71" t="n">
        <f aca="false">E83*1.2</f>
        <v>8887.848</v>
      </c>
      <c r="G83" s="72"/>
    </row>
    <row r="84" s="48" customFormat="true" ht="30" hidden="false" customHeight="false" outlineLevel="0" collapsed="false">
      <c r="A84" s="59" t="e">
        <f aca="false">A83+1</f>
        <v>#REF!</v>
      </c>
      <c r="B84" s="68" t="n">
        <v>67</v>
      </c>
      <c r="C84" s="70" t="s">
        <v>172</v>
      </c>
      <c r="D84" s="68" t="s">
        <v>15</v>
      </c>
      <c r="E84" s="71" t="n">
        <v>10800.15</v>
      </c>
      <c r="F84" s="71" t="n">
        <f aca="false">E84*1.2</f>
        <v>12960.18</v>
      </c>
      <c r="G84" s="72"/>
    </row>
    <row r="85" s="48" customFormat="true" ht="15" hidden="false" customHeight="false" outlineLevel="0" collapsed="false">
      <c r="A85" s="59" t="e">
        <f aca="false">A84+1</f>
        <v>#REF!</v>
      </c>
      <c r="B85" s="68" t="n">
        <v>68</v>
      </c>
      <c r="C85" s="70" t="s">
        <v>83</v>
      </c>
      <c r="D85" s="68" t="s">
        <v>15</v>
      </c>
      <c r="E85" s="71" t="n">
        <v>5077.44</v>
      </c>
      <c r="F85" s="71" t="n">
        <f aca="false">E85*1.2</f>
        <v>6092.928</v>
      </c>
      <c r="G85" s="72"/>
    </row>
    <row r="86" s="48" customFormat="true" ht="30" hidden="false" customHeight="false" outlineLevel="0" collapsed="false">
      <c r="A86" s="59" t="e">
        <f aca="false">A85+1</f>
        <v>#REF!</v>
      </c>
      <c r="B86" s="68" t="n">
        <v>69</v>
      </c>
      <c r="C86" s="70" t="s">
        <v>173</v>
      </c>
      <c r="D86" s="68" t="s">
        <v>15</v>
      </c>
      <c r="E86" s="71" t="n">
        <v>9948.88</v>
      </c>
      <c r="F86" s="71" t="n">
        <f aca="false">E86*1.2</f>
        <v>11938.656</v>
      </c>
      <c r="G86" s="72"/>
    </row>
    <row r="87" s="48" customFormat="true" ht="30" hidden="false" customHeight="false" outlineLevel="0" collapsed="false">
      <c r="A87" s="59" t="e">
        <f aca="false">A86+1</f>
        <v>#REF!</v>
      </c>
      <c r="B87" s="68" t="n">
        <v>70</v>
      </c>
      <c r="C87" s="70" t="s">
        <v>174</v>
      </c>
      <c r="D87" s="68" t="s">
        <v>15</v>
      </c>
      <c r="E87" s="71" t="n">
        <v>15288.22</v>
      </c>
      <c r="F87" s="71" t="n">
        <f aca="false">E87*1.2</f>
        <v>18345.864</v>
      </c>
      <c r="G87" s="72"/>
    </row>
    <row r="88" s="48" customFormat="true" ht="15" hidden="false" customHeight="false" outlineLevel="0" collapsed="false">
      <c r="A88" s="59" t="e">
        <f aca="false">A87+1</f>
        <v>#REF!</v>
      </c>
      <c r="B88" s="68" t="n">
        <v>71</v>
      </c>
      <c r="C88" s="70" t="s">
        <v>175</v>
      </c>
      <c r="D88" s="68" t="s">
        <v>15</v>
      </c>
      <c r="E88" s="71" t="n">
        <v>2853.95</v>
      </c>
      <c r="F88" s="71" t="n">
        <f aca="false">E88*1.2</f>
        <v>3424.74</v>
      </c>
      <c r="G88" s="72"/>
    </row>
    <row r="89" s="48" customFormat="true" ht="15" hidden="false" customHeight="false" outlineLevel="0" collapsed="false">
      <c r="A89" s="59" t="e">
        <f aca="false">A88+1</f>
        <v>#REF!</v>
      </c>
      <c r="B89" s="68" t="n">
        <v>72</v>
      </c>
      <c r="C89" s="70" t="s">
        <v>176</v>
      </c>
      <c r="D89" s="68" t="s">
        <v>15</v>
      </c>
      <c r="E89" s="71" t="n">
        <v>3801.71</v>
      </c>
      <c r="F89" s="71" t="n">
        <f aca="false">E89*1.2</f>
        <v>4562.052</v>
      </c>
      <c r="G89" s="72"/>
    </row>
    <row r="90" s="48" customFormat="true" ht="15" hidden="false" customHeight="false" outlineLevel="0" collapsed="false">
      <c r="A90" s="59" t="e">
        <f aca="false">A89+1</f>
        <v>#REF!</v>
      </c>
      <c r="B90" s="68" t="n">
        <v>73</v>
      </c>
      <c r="C90" s="70" t="s">
        <v>177</v>
      </c>
      <c r="D90" s="68" t="s">
        <v>30</v>
      </c>
      <c r="E90" s="71" t="n">
        <v>40623.08</v>
      </c>
      <c r="F90" s="71" t="n">
        <f aca="false">E90*1.2</f>
        <v>48747.696</v>
      </c>
      <c r="G90" s="72"/>
    </row>
    <row r="91" s="48" customFormat="true" ht="15" hidden="false" customHeight="false" outlineLevel="0" collapsed="false">
      <c r="A91" s="59" t="e">
        <f aca="false">A90+1</f>
        <v>#REF!</v>
      </c>
      <c r="B91" s="68" t="n">
        <v>74</v>
      </c>
      <c r="C91" s="70" t="s">
        <v>89</v>
      </c>
      <c r="D91" s="68" t="s">
        <v>30</v>
      </c>
      <c r="E91" s="71" t="n">
        <v>73143.63</v>
      </c>
      <c r="F91" s="71" t="n">
        <f aca="false">E91*1.2</f>
        <v>87772.356</v>
      </c>
      <c r="G91" s="72"/>
      <c r="K91" s="48" t="s">
        <v>96</v>
      </c>
    </row>
    <row r="92" s="74" customFormat="true" ht="15" hidden="false" customHeight="false" outlineLevel="0" collapsed="false">
      <c r="A92" s="59" t="e">
        <f aca="false">A91+1</f>
        <v>#REF!</v>
      </c>
      <c r="B92" s="68" t="n">
        <v>75</v>
      </c>
      <c r="C92" s="70" t="s">
        <v>90</v>
      </c>
      <c r="D92" s="68" t="s">
        <v>30</v>
      </c>
      <c r="E92" s="71" t="n">
        <v>4157.42</v>
      </c>
      <c r="F92" s="71" t="n">
        <f aca="false">E92*1.2</f>
        <v>4988.904</v>
      </c>
      <c r="G92" s="72"/>
    </row>
    <row r="93" customFormat="false" ht="15" hidden="false" customHeight="false" outlineLevel="0" collapsed="false">
      <c r="A93" s="59" t="e">
        <f aca="false">A92+1</f>
        <v>#REF!</v>
      </c>
      <c r="B93" s="68" t="n">
        <v>76</v>
      </c>
      <c r="C93" s="70" t="s">
        <v>91</v>
      </c>
      <c r="D93" s="68" t="s">
        <v>30</v>
      </c>
      <c r="E93" s="71" t="n">
        <v>9610.1</v>
      </c>
      <c r="F93" s="71" t="n">
        <f aca="false">E93*1.2</f>
        <v>11532.12</v>
      </c>
      <c r="G93" s="72"/>
    </row>
    <row r="94" customFormat="false" ht="15" hidden="false" customHeight="false" outlineLevel="0" collapsed="false">
      <c r="A94" s="59" t="e">
        <f aca="false">A93+1</f>
        <v>#REF!</v>
      </c>
      <c r="B94" s="68" t="n">
        <v>77</v>
      </c>
      <c r="C94" s="70" t="s">
        <v>92</v>
      </c>
      <c r="D94" s="68" t="s">
        <v>30</v>
      </c>
      <c r="E94" s="71" t="n">
        <v>1401.05</v>
      </c>
      <c r="F94" s="71" t="n">
        <f aca="false">E94*1.2</f>
        <v>1681.26</v>
      </c>
      <c r="G94" s="72"/>
    </row>
    <row r="95" customFormat="false" ht="15" hidden="false" customHeight="false" outlineLevel="0" collapsed="false">
      <c r="A95" s="59" t="e">
        <f aca="false">A94+1</f>
        <v>#REF!</v>
      </c>
      <c r="B95" s="68" t="n">
        <v>78</v>
      </c>
      <c r="C95" s="70" t="s">
        <v>178</v>
      </c>
      <c r="D95" s="68" t="s">
        <v>30</v>
      </c>
      <c r="E95" s="71" t="n">
        <v>1825.16</v>
      </c>
      <c r="F95" s="71" t="n">
        <f aca="false">E95*1.2</f>
        <v>2190.192</v>
      </c>
      <c r="G95" s="72"/>
    </row>
    <row r="96" customFormat="false" ht="15" hidden="false" customHeight="false" outlineLevel="0" collapsed="false">
      <c r="A96" s="59" t="e">
        <f aca="false">A95+1</f>
        <v>#REF!</v>
      </c>
      <c r="B96" s="68" t="n">
        <v>79</v>
      </c>
      <c r="C96" s="70" t="s">
        <v>179</v>
      </c>
      <c r="D96" s="68" t="s">
        <v>72</v>
      </c>
      <c r="E96" s="71" t="n">
        <v>2889</v>
      </c>
      <c r="F96" s="71" t="n">
        <f aca="false">E96*1.2</f>
        <v>3466.8</v>
      </c>
      <c r="G96" s="72"/>
    </row>
    <row r="97" customFormat="false" ht="15" hidden="false" customHeight="false" outlineLevel="0" collapsed="false">
      <c r="A97" s="59" t="e">
        <f aca="false">A96+1</f>
        <v>#REF!</v>
      </c>
      <c r="B97" s="68" t="n">
        <v>80</v>
      </c>
      <c r="C97" s="70" t="s">
        <v>95</v>
      </c>
      <c r="D97" s="68" t="s">
        <v>74</v>
      </c>
      <c r="E97" s="71" t="n">
        <v>4160.42</v>
      </c>
      <c r="F97" s="71" t="n">
        <f aca="false">E97*1.2</f>
        <v>4992.504</v>
      </c>
      <c r="G97" s="72"/>
    </row>
    <row r="98" customFormat="false" ht="15" hidden="false" customHeight="false" outlineLevel="0" collapsed="false">
      <c r="A98" s="59" t="e">
        <f aca="false">A97+1</f>
        <v>#REF!</v>
      </c>
      <c r="B98" s="68" t="n">
        <v>81</v>
      </c>
      <c r="C98" s="70" t="s">
        <v>180</v>
      </c>
      <c r="D98" s="68" t="s">
        <v>98</v>
      </c>
      <c r="E98" s="71" t="n">
        <v>1521129.57</v>
      </c>
      <c r="F98" s="71" t="n">
        <f aca="false">E98*1.2</f>
        <v>1825355.484</v>
      </c>
      <c r="G98" s="72"/>
    </row>
    <row r="99" customFormat="false" ht="15" hidden="false" customHeight="false" outlineLevel="0" collapsed="false">
      <c r="A99" s="59" t="e">
        <f aca="false">#REF!+1</f>
        <v>#REF!</v>
      </c>
      <c r="B99" s="68" t="n">
        <v>82</v>
      </c>
      <c r="C99" s="70" t="s">
        <v>181</v>
      </c>
      <c r="D99" s="68" t="s">
        <v>30</v>
      </c>
      <c r="E99" s="71" t="n">
        <v>24125.17</v>
      </c>
      <c r="F99" s="71" t="n">
        <f aca="false">E99*1.2</f>
        <v>28950.204</v>
      </c>
      <c r="G99" s="72"/>
    </row>
    <row r="100" customFormat="false" ht="15" hidden="false" customHeight="false" outlineLevel="0" collapsed="false">
      <c r="A100" s="59" t="e">
        <f aca="false">A99+1</f>
        <v>#REF!</v>
      </c>
      <c r="B100" s="68" t="n">
        <v>83</v>
      </c>
      <c r="C100" s="70" t="s">
        <v>182</v>
      </c>
      <c r="D100" s="68" t="s">
        <v>30</v>
      </c>
      <c r="E100" s="71" t="n">
        <v>108763.44</v>
      </c>
      <c r="F100" s="71" t="n">
        <f aca="false">E100*1.2</f>
        <v>130516.128</v>
      </c>
      <c r="G100" s="72"/>
    </row>
    <row r="101" customFormat="false" ht="24.75" hidden="false" customHeight="true" outlineLevel="0" collapsed="false">
      <c r="A101" s="59" t="e">
        <f aca="false">A100+1</f>
        <v>#REF!</v>
      </c>
      <c r="B101" s="68" t="n">
        <v>84</v>
      </c>
      <c r="C101" s="70" t="s">
        <v>183</v>
      </c>
      <c r="D101" s="68" t="s">
        <v>30</v>
      </c>
      <c r="E101" s="71" t="n">
        <v>105287.99</v>
      </c>
      <c r="F101" s="71" t="n">
        <f aca="false">E101*1.2</f>
        <v>126345.588</v>
      </c>
      <c r="G101" s="72"/>
    </row>
    <row r="102" customFormat="false" ht="15" hidden="false" customHeight="false" outlineLevel="0" collapsed="false">
      <c r="A102" s="75" t="e">
        <f aca="false">A101+1</f>
        <v>#REF!</v>
      </c>
      <c r="B102" s="68" t="n">
        <v>85</v>
      </c>
      <c r="C102" s="70" t="s">
        <v>184</v>
      </c>
      <c r="D102" s="68" t="s">
        <v>30</v>
      </c>
      <c r="E102" s="71" t="n">
        <v>34335.4</v>
      </c>
      <c r="F102" s="71" t="n">
        <f aca="false">E102*1.2</f>
        <v>41202.48</v>
      </c>
      <c r="G102" s="72"/>
    </row>
    <row r="103" customFormat="false" ht="13.8" hidden="false" customHeight="false" outlineLevel="0" collapsed="false">
      <c r="B103" s="68" t="n">
        <v>86</v>
      </c>
      <c r="C103" s="70" t="s">
        <v>185</v>
      </c>
      <c r="D103" s="68" t="s">
        <v>186</v>
      </c>
      <c r="E103" s="71" t="n">
        <v>113145</v>
      </c>
      <c r="F103" s="71" t="n">
        <f aca="false">E103*1.2</f>
        <v>135774</v>
      </c>
      <c r="G103" s="76"/>
    </row>
    <row r="104" customFormat="false" ht="13.8" hidden="false" customHeight="false" outlineLevel="0" collapsed="false">
      <c r="C104" s="77" t="s">
        <v>187</v>
      </c>
      <c r="E104" s="67" t="n">
        <f aca="false">SUM(E17:E103)</f>
        <v>38795995.68</v>
      </c>
      <c r="F104" s="67" t="n">
        <f aca="false">SUM(F17:F103)</f>
        <v>46555199.816</v>
      </c>
    </row>
  </sheetData>
  <mergeCells count="14">
    <mergeCell ref="B1:G1"/>
    <mergeCell ref="B2:G2"/>
    <mergeCell ref="B5:F5"/>
    <mergeCell ref="C6:D6"/>
    <mergeCell ref="C9:D9"/>
    <mergeCell ref="B10:G10"/>
    <mergeCell ref="B12:E12"/>
    <mergeCell ref="F12:G12"/>
    <mergeCell ref="B14:B16"/>
    <mergeCell ref="C14:C16"/>
    <mergeCell ref="D14:D16"/>
    <mergeCell ref="E14:E16"/>
    <mergeCell ref="F14:F16"/>
    <mergeCell ref="G15:G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55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3:F102"/>
  <sheetViews>
    <sheetView showFormulas="false" showGridLines="true" showRowColHeaders="true" showZeros="true" rightToLeft="false" tabSelected="false" showOutlineSymbols="true" defaultGridColor="true" view="pageBreakPreview" topLeftCell="A55" colorId="64" zoomScale="100" zoomScaleNormal="100" zoomScalePageLayoutView="100" workbookViewId="0">
      <selection pane="topLeft" activeCell="C75" activeCellId="0" sqref="C75"/>
    </sheetView>
  </sheetViews>
  <sheetFormatPr defaultRowHeight="12.75" zeroHeight="false" outlineLevelRow="0" outlineLevelCol="0"/>
  <cols>
    <col collapsed="false" customWidth="true" hidden="false" outlineLevel="0" max="2" min="1" style="78" width="9.13"/>
    <col collapsed="false" customWidth="true" hidden="false" outlineLevel="0" max="3" min="3" style="79" width="33.87"/>
    <col collapsed="false" customWidth="true" hidden="false" outlineLevel="0" max="4" min="4" style="80" width="14.28"/>
    <col collapsed="false" customWidth="true" hidden="true" outlineLevel="0" max="5" min="5" style="81" width="53.3"/>
    <col collapsed="false" customWidth="true" hidden="true" outlineLevel="0" max="6" min="6" style="81" width="27"/>
    <col collapsed="false" customWidth="true" hidden="false" outlineLevel="0" max="1025" min="7" style="81" width="9.13"/>
  </cols>
  <sheetData>
    <row r="3" s="84" customFormat="true" ht="51" hidden="false" customHeight="false" outlineLevel="0" collapsed="false">
      <c r="A3" s="82" t="s">
        <v>188</v>
      </c>
      <c r="B3" s="82" t="s">
        <v>2</v>
      </c>
      <c r="C3" s="82" t="s">
        <v>189</v>
      </c>
      <c r="D3" s="83" t="s">
        <v>190</v>
      </c>
    </row>
    <row r="4" customFormat="false" ht="25.5" hidden="false" customHeight="false" outlineLevel="0" collapsed="false">
      <c r="A4" s="85" t="n">
        <v>1</v>
      </c>
      <c r="B4" s="85" t="n">
        <v>1</v>
      </c>
      <c r="C4" s="86" t="s">
        <v>115</v>
      </c>
      <c r="D4" s="87" t="n">
        <v>38889</v>
      </c>
      <c r="E4" s="81" t="s">
        <v>191</v>
      </c>
    </row>
    <row r="5" customFormat="false" ht="25.5" hidden="false" customHeight="false" outlineLevel="0" collapsed="false">
      <c r="A5" s="85" t="n">
        <v>2</v>
      </c>
      <c r="B5" s="85" t="n">
        <v>2</v>
      </c>
      <c r="C5" s="86" t="s">
        <v>192</v>
      </c>
      <c r="D5" s="87" t="n">
        <v>90602</v>
      </c>
    </row>
    <row r="6" customFormat="false" ht="25.5" hidden="false" customHeight="false" outlineLevel="0" collapsed="false">
      <c r="A6" s="85" t="n">
        <v>3</v>
      </c>
      <c r="B6" s="88" t="s">
        <v>193</v>
      </c>
      <c r="C6" s="86" t="s">
        <v>194</v>
      </c>
      <c r="D6" s="87" t="n">
        <v>101087</v>
      </c>
    </row>
    <row r="7" customFormat="false" ht="25.5" hidden="false" customHeight="false" outlineLevel="0" collapsed="false">
      <c r="A7" s="85" t="n">
        <v>4</v>
      </c>
      <c r="B7" s="85" t="n">
        <v>3</v>
      </c>
      <c r="C7" s="86" t="s">
        <v>195</v>
      </c>
      <c r="D7" s="87" t="n">
        <v>117620</v>
      </c>
    </row>
    <row r="8" customFormat="false" ht="25.5" hidden="false" customHeight="false" outlineLevel="0" collapsed="false">
      <c r="A8" s="85" t="n">
        <v>5</v>
      </c>
      <c r="B8" s="88" t="s">
        <v>196</v>
      </c>
      <c r="C8" s="86" t="s">
        <v>197</v>
      </c>
      <c r="D8" s="87" t="n">
        <v>109217</v>
      </c>
    </row>
    <row r="9" customFormat="false" ht="31.5" hidden="false" customHeight="true" outlineLevel="0" collapsed="false">
      <c r="A9" s="85" t="n">
        <v>6</v>
      </c>
      <c r="B9" s="85" t="n">
        <v>4</v>
      </c>
      <c r="C9" s="86" t="s">
        <v>20</v>
      </c>
      <c r="D9" s="87" t="n">
        <v>327859</v>
      </c>
      <c r="E9" s="81" t="s">
        <v>198</v>
      </c>
    </row>
    <row r="10" customFormat="false" ht="12.75" hidden="false" customHeight="false" outlineLevel="0" collapsed="false">
      <c r="A10" s="85" t="n">
        <v>7</v>
      </c>
      <c r="B10" s="85" t="n">
        <v>5</v>
      </c>
      <c r="C10" s="86" t="s">
        <v>120</v>
      </c>
      <c r="D10" s="87" t="n">
        <v>430439</v>
      </c>
    </row>
    <row r="11" customFormat="false" ht="12.75" hidden="false" customHeight="false" outlineLevel="0" collapsed="false">
      <c r="A11" s="85" t="n">
        <v>8</v>
      </c>
      <c r="B11" s="85" t="n">
        <v>6</v>
      </c>
      <c r="C11" s="86" t="s">
        <v>121</v>
      </c>
      <c r="D11" s="87" t="n">
        <v>476293</v>
      </c>
    </row>
    <row r="12" customFormat="false" ht="12.75" hidden="false" customHeight="false" outlineLevel="0" collapsed="false">
      <c r="A12" s="85" t="n">
        <v>9</v>
      </c>
      <c r="B12" s="85" t="n">
        <v>7</v>
      </c>
      <c r="C12" s="86" t="s">
        <v>122</v>
      </c>
      <c r="D12" s="87" t="n">
        <v>584552</v>
      </c>
    </row>
    <row r="13" customFormat="false" ht="25.5" hidden="false" customHeight="false" outlineLevel="0" collapsed="false">
      <c r="A13" s="85" t="n">
        <v>10</v>
      </c>
      <c r="B13" s="85" t="n">
        <v>8</v>
      </c>
      <c r="C13" s="86" t="s">
        <v>124</v>
      </c>
      <c r="D13" s="87" t="n">
        <v>25587</v>
      </c>
    </row>
    <row r="14" customFormat="false" ht="25.5" hidden="false" customHeight="false" outlineLevel="0" collapsed="false">
      <c r="A14" s="85" t="n">
        <v>11</v>
      </c>
      <c r="B14" s="85" t="n">
        <v>9</v>
      </c>
      <c r="C14" s="86" t="s">
        <v>125</v>
      </c>
      <c r="D14" s="87" t="n">
        <v>17697</v>
      </c>
    </row>
    <row r="15" customFormat="false" ht="25.5" hidden="false" customHeight="false" outlineLevel="0" collapsed="false">
      <c r="A15" s="85" t="n">
        <v>12</v>
      </c>
      <c r="B15" s="85" t="n">
        <v>10</v>
      </c>
      <c r="C15" s="86" t="s">
        <v>126</v>
      </c>
      <c r="D15" s="87" t="n">
        <v>21004</v>
      </c>
    </row>
    <row r="16" customFormat="false" ht="15" hidden="false" customHeight="true" outlineLevel="0" collapsed="false">
      <c r="A16" s="85" t="n">
        <v>13</v>
      </c>
      <c r="B16" s="85" t="n">
        <v>11</v>
      </c>
      <c r="C16" s="86" t="s">
        <v>29</v>
      </c>
      <c r="D16" s="87" t="n">
        <v>44705</v>
      </c>
      <c r="E16" s="81" t="s">
        <v>199</v>
      </c>
    </row>
    <row r="17" customFormat="false" ht="12.75" hidden="false" customHeight="false" outlineLevel="0" collapsed="false">
      <c r="A17" s="85" t="n">
        <v>14</v>
      </c>
      <c r="B17" s="88" t="s">
        <v>200</v>
      </c>
      <c r="C17" s="86" t="s">
        <v>29</v>
      </c>
      <c r="D17" s="87" t="n">
        <v>56536</v>
      </c>
    </row>
    <row r="18" customFormat="false" ht="25.5" hidden="false" customHeight="false" outlineLevel="0" collapsed="false">
      <c r="A18" s="85" t="n">
        <v>15</v>
      </c>
      <c r="B18" s="85" t="n">
        <v>12</v>
      </c>
      <c r="C18" s="86" t="s">
        <v>128</v>
      </c>
      <c r="D18" s="87" t="n">
        <v>28507</v>
      </c>
      <c r="E18" s="81" t="s">
        <v>201</v>
      </c>
    </row>
    <row r="19" customFormat="false" ht="25.5" hidden="false" customHeight="false" outlineLevel="0" collapsed="false">
      <c r="A19" s="85" t="n">
        <v>16</v>
      </c>
      <c r="B19" s="85" t="n">
        <v>13</v>
      </c>
      <c r="C19" s="86" t="s">
        <v>32</v>
      </c>
      <c r="D19" s="87" t="n">
        <v>54947</v>
      </c>
      <c r="E19" s="81" t="s">
        <v>201</v>
      </c>
    </row>
    <row r="20" customFormat="false" ht="25.5" hidden="false" customHeight="false" outlineLevel="0" collapsed="false">
      <c r="A20" s="85" t="n">
        <v>17</v>
      </c>
      <c r="B20" s="85" t="n">
        <v>14</v>
      </c>
      <c r="C20" s="86" t="s">
        <v>33</v>
      </c>
      <c r="D20" s="87" t="n">
        <v>76297</v>
      </c>
      <c r="E20" s="81" t="s">
        <v>201</v>
      </c>
    </row>
    <row r="21" customFormat="false" ht="25.5" hidden="false" customHeight="false" outlineLevel="0" collapsed="false">
      <c r="A21" s="85" t="n">
        <v>18</v>
      </c>
      <c r="B21" s="85" t="n">
        <v>15</v>
      </c>
      <c r="C21" s="86" t="s">
        <v>131</v>
      </c>
      <c r="D21" s="87" t="n">
        <v>392371</v>
      </c>
    </row>
    <row r="22" customFormat="false" ht="25.5" hidden="false" customHeight="false" outlineLevel="0" collapsed="false">
      <c r="A22" s="85" t="n">
        <v>19</v>
      </c>
      <c r="B22" s="88" t="s">
        <v>202</v>
      </c>
      <c r="C22" s="86" t="s">
        <v>130</v>
      </c>
      <c r="D22" s="87" t="n">
        <v>396625</v>
      </c>
    </row>
    <row r="23" customFormat="false" ht="25.5" hidden="false" customHeight="false" outlineLevel="0" collapsed="false">
      <c r="A23" s="85" t="n">
        <v>20</v>
      </c>
      <c r="B23" s="85" t="n">
        <v>16</v>
      </c>
      <c r="C23" s="86" t="s">
        <v>132</v>
      </c>
      <c r="D23" s="87" t="n">
        <v>526371</v>
      </c>
    </row>
    <row r="24" customFormat="false" ht="25.5" hidden="false" customHeight="false" outlineLevel="0" collapsed="false">
      <c r="A24" s="85" t="n">
        <v>21</v>
      </c>
      <c r="B24" s="85" t="n">
        <v>17</v>
      </c>
      <c r="C24" s="86" t="s">
        <v>133</v>
      </c>
      <c r="D24" s="87" t="n">
        <v>537287</v>
      </c>
    </row>
    <row r="25" customFormat="false" ht="25.5" hidden="false" customHeight="false" outlineLevel="0" collapsed="false">
      <c r="A25" s="85" t="n">
        <v>22</v>
      </c>
      <c r="B25" s="88" t="s">
        <v>203</v>
      </c>
      <c r="C25" s="86" t="s">
        <v>134</v>
      </c>
      <c r="D25" s="87" t="n">
        <v>682656</v>
      </c>
    </row>
    <row r="26" customFormat="false" ht="25.5" hidden="false" customHeight="false" outlineLevel="0" collapsed="false">
      <c r="A26" s="85" t="n">
        <v>23</v>
      </c>
      <c r="B26" s="85" t="n">
        <v>18</v>
      </c>
      <c r="C26" s="86" t="s">
        <v>204</v>
      </c>
      <c r="D26" s="87" t="n">
        <v>481466</v>
      </c>
    </row>
    <row r="27" customFormat="false" ht="25.5" hidden="false" customHeight="false" outlineLevel="0" collapsed="false">
      <c r="A27" s="85" t="n">
        <v>24</v>
      </c>
      <c r="B27" s="85" t="n">
        <v>19</v>
      </c>
      <c r="C27" s="86" t="s">
        <v>205</v>
      </c>
      <c r="D27" s="87" t="n">
        <v>615466</v>
      </c>
    </row>
    <row r="28" customFormat="false" ht="25.5" hidden="false" customHeight="false" outlineLevel="0" collapsed="false">
      <c r="A28" s="85" t="n">
        <v>25</v>
      </c>
      <c r="B28" s="85" t="n">
        <v>20</v>
      </c>
      <c r="C28" s="86" t="s">
        <v>206</v>
      </c>
      <c r="D28" s="87" t="n">
        <v>626383</v>
      </c>
    </row>
    <row r="29" customFormat="false" ht="25.5" hidden="false" customHeight="false" outlineLevel="0" collapsed="false">
      <c r="A29" s="85" t="n">
        <v>26</v>
      </c>
      <c r="B29" s="88" t="s">
        <v>207</v>
      </c>
      <c r="C29" s="86" t="s">
        <v>208</v>
      </c>
      <c r="D29" s="87" t="n">
        <v>771751</v>
      </c>
    </row>
    <row r="30" customFormat="false" ht="25.5" hidden="false" customHeight="false" outlineLevel="0" collapsed="false">
      <c r="A30" s="85" t="n">
        <v>27</v>
      </c>
      <c r="B30" s="85" t="n">
        <v>21</v>
      </c>
      <c r="C30" s="86" t="s">
        <v>135</v>
      </c>
      <c r="D30" s="87" t="n">
        <v>9176</v>
      </c>
    </row>
    <row r="31" customFormat="false" ht="25.5" hidden="false" customHeight="false" outlineLevel="0" collapsed="false">
      <c r="A31" s="85" t="n">
        <v>28</v>
      </c>
      <c r="B31" s="85" t="n">
        <v>22</v>
      </c>
      <c r="C31" s="86" t="s">
        <v>136</v>
      </c>
      <c r="D31" s="87" t="n">
        <v>20360</v>
      </c>
    </row>
    <row r="32" customFormat="false" ht="25.5" hidden="false" customHeight="false" outlineLevel="0" collapsed="false">
      <c r="A32" s="85" t="n">
        <v>29</v>
      </c>
      <c r="B32" s="85" t="n">
        <v>23</v>
      </c>
      <c r="C32" s="86" t="s">
        <v>43</v>
      </c>
      <c r="D32" s="87" t="n">
        <v>5933</v>
      </c>
    </row>
    <row r="33" customFormat="false" ht="25.5" hidden="false" customHeight="false" outlineLevel="0" collapsed="false">
      <c r="A33" s="85" t="n">
        <v>30</v>
      </c>
      <c r="B33" s="85" t="n">
        <v>24</v>
      </c>
      <c r="C33" s="86" t="s">
        <v>44</v>
      </c>
      <c r="D33" s="87" t="n">
        <v>9808</v>
      </c>
    </row>
    <row r="34" customFormat="false" ht="25.5" hidden="false" customHeight="false" outlineLevel="0" collapsed="false">
      <c r="A34" s="85" t="n">
        <v>31</v>
      </c>
      <c r="B34" s="85" t="n">
        <v>25</v>
      </c>
      <c r="C34" s="86" t="s">
        <v>45</v>
      </c>
      <c r="D34" s="87" t="n">
        <v>199330</v>
      </c>
      <c r="E34" s="81" t="s">
        <v>198</v>
      </c>
    </row>
    <row r="35" customFormat="false" ht="12.75" hidden="false" customHeight="false" outlineLevel="0" collapsed="false">
      <c r="A35" s="85" t="n">
        <v>32</v>
      </c>
      <c r="B35" s="85" t="n">
        <v>26</v>
      </c>
      <c r="C35" s="86" t="s">
        <v>137</v>
      </c>
      <c r="D35" s="87" t="n">
        <v>2236524</v>
      </c>
      <c r="E35" s="81" t="s">
        <v>209</v>
      </c>
    </row>
    <row r="36" customFormat="false" ht="16.5" hidden="false" customHeight="true" outlineLevel="0" collapsed="false">
      <c r="A36" s="85" t="n">
        <v>33</v>
      </c>
      <c r="B36" s="85" t="n">
        <v>27</v>
      </c>
      <c r="C36" s="86" t="s">
        <v>138</v>
      </c>
      <c r="D36" s="87" t="n">
        <v>2120997</v>
      </c>
      <c r="E36" s="81" t="s">
        <v>210</v>
      </c>
      <c r="F36" s="81" t="s">
        <v>211</v>
      </c>
    </row>
    <row r="37" customFormat="false" ht="12.75" hidden="false" customHeight="false" outlineLevel="0" collapsed="false">
      <c r="A37" s="85" t="n">
        <v>34</v>
      </c>
      <c r="B37" s="85" t="n">
        <v>28</v>
      </c>
      <c r="C37" s="86" t="s">
        <v>139</v>
      </c>
      <c r="D37" s="87" t="n">
        <v>849583</v>
      </c>
    </row>
    <row r="38" customFormat="false" ht="12.75" hidden="false" customHeight="false" outlineLevel="0" collapsed="false">
      <c r="A38" s="85" t="n">
        <v>35</v>
      </c>
      <c r="B38" s="85" t="n">
        <v>29</v>
      </c>
      <c r="C38" s="86" t="s">
        <v>140</v>
      </c>
      <c r="D38" s="87" t="n">
        <v>932684</v>
      </c>
    </row>
    <row r="39" customFormat="false" ht="12.75" hidden="false" customHeight="false" outlineLevel="0" collapsed="false">
      <c r="A39" s="85" t="n">
        <v>36</v>
      </c>
      <c r="B39" s="85" t="n">
        <v>30</v>
      </c>
      <c r="C39" s="86" t="s">
        <v>212</v>
      </c>
      <c r="D39" s="87" t="n">
        <v>1028552</v>
      </c>
    </row>
    <row r="40" customFormat="false" ht="12.75" hidden="false" customHeight="false" outlineLevel="0" collapsed="false">
      <c r="A40" s="85" t="n">
        <v>37</v>
      </c>
      <c r="B40" s="85" t="n">
        <v>31</v>
      </c>
      <c r="C40" s="86" t="s">
        <v>213</v>
      </c>
      <c r="D40" s="87" t="n">
        <v>1113288</v>
      </c>
    </row>
    <row r="41" customFormat="false" ht="12.75" hidden="false" customHeight="false" outlineLevel="0" collapsed="false">
      <c r="A41" s="85" t="n">
        <v>38</v>
      </c>
      <c r="B41" s="85" t="n">
        <v>32</v>
      </c>
      <c r="C41" s="86" t="s">
        <v>214</v>
      </c>
      <c r="D41" s="87" t="n">
        <v>1244672</v>
      </c>
    </row>
    <row r="42" customFormat="false" ht="12.75" hidden="false" customHeight="false" outlineLevel="0" collapsed="false">
      <c r="A42" s="85" t="n">
        <v>39</v>
      </c>
      <c r="B42" s="85" t="n">
        <v>33</v>
      </c>
      <c r="C42" s="86" t="s">
        <v>215</v>
      </c>
      <c r="D42" s="87" t="n">
        <v>1518244</v>
      </c>
    </row>
    <row r="43" customFormat="false" ht="12.75" hidden="false" customHeight="false" outlineLevel="0" collapsed="false">
      <c r="A43" s="85" t="n">
        <v>40</v>
      </c>
      <c r="B43" s="85" t="n">
        <v>34</v>
      </c>
      <c r="C43" s="86" t="s">
        <v>216</v>
      </c>
      <c r="D43" s="87" t="n">
        <v>1570238</v>
      </c>
    </row>
    <row r="44" customFormat="false" ht="12.75" hidden="false" customHeight="false" outlineLevel="0" collapsed="false">
      <c r="A44" s="85" t="n">
        <v>41</v>
      </c>
      <c r="B44" s="85" t="n">
        <v>35</v>
      </c>
      <c r="C44" s="86" t="s">
        <v>146</v>
      </c>
      <c r="D44" s="87" t="n">
        <v>1651703</v>
      </c>
    </row>
    <row r="45" customFormat="false" ht="12.75" hidden="false" customHeight="false" outlineLevel="0" collapsed="false">
      <c r="A45" s="85" t="n">
        <v>42</v>
      </c>
      <c r="B45" s="85" t="n">
        <v>36</v>
      </c>
      <c r="C45" s="86" t="s">
        <v>147</v>
      </c>
      <c r="D45" s="87" t="n">
        <v>1762581</v>
      </c>
    </row>
    <row r="46" customFormat="false" ht="12.75" hidden="false" customHeight="false" outlineLevel="0" collapsed="false">
      <c r="A46" s="85" t="n">
        <v>43</v>
      </c>
      <c r="B46" s="85" t="n">
        <v>37</v>
      </c>
      <c r="C46" s="86" t="s">
        <v>147</v>
      </c>
      <c r="D46" s="87" t="n">
        <v>1928640</v>
      </c>
    </row>
    <row r="47" customFormat="false" ht="12.75" hidden="false" customHeight="false" outlineLevel="0" collapsed="false">
      <c r="A47" s="85" t="n">
        <v>44</v>
      </c>
      <c r="B47" s="85" t="n">
        <v>38</v>
      </c>
      <c r="C47" s="86" t="s">
        <v>217</v>
      </c>
      <c r="D47" s="87" t="n">
        <v>2438968</v>
      </c>
    </row>
    <row r="48" customFormat="false" ht="12.75" hidden="false" customHeight="false" outlineLevel="0" collapsed="false">
      <c r="A48" s="85" t="n">
        <v>45</v>
      </c>
      <c r="B48" s="85" t="n">
        <v>39</v>
      </c>
      <c r="C48" s="86" t="s">
        <v>218</v>
      </c>
      <c r="D48" s="87" t="n">
        <v>3058438</v>
      </c>
    </row>
    <row r="49" customFormat="false" ht="12.75" hidden="false" customHeight="false" outlineLevel="0" collapsed="false">
      <c r="A49" s="85" t="n">
        <v>46</v>
      </c>
      <c r="B49" s="85" t="n">
        <v>40</v>
      </c>
      <c r="C49" s="86" t="s">
        <v>219</v>
      </c>
      <c r="D49" s="87" t="n">
        <v>253932</v>
      </c>
    </row>
    <row r="50" customFormat="false" ht="12.75" hidden="false" customHeight="false" outlineLevel="0" collapsed="false">
      <c r="A50" s="85" t="n">
        <v>47</v>
      </c>
      <c r="B50" s="85" t="n">
        <v>41</v>
      </c>
      <c r="C50" s="86" t="s">
        <v>220</v>
      </c>
      <c r="D50" s="87" t="n">
        <v>291301</v>
      </c>
    </row>
    <row r="51" customFormat="false" ht="12.75" hidden="false" customHeight="false" outlineLevel="0" collapsed="false">
      <c r="A51" s="85" t="n">
        <v>48</v>
      </c>
      <c r="B51" s="85" t="n">
        <v>42</v>
      </c>
      <c r="C51" s="86" t="s">
        <v>152</v>
      </c>
      <c r="D51" s="87" t="n">
        <v>346787</v>
      </c>
    </row>
    <row r="52" customFormat="false" ht="12.75" hidden="false" customHeight="false" outlineLevel="0" collapsed="false">
      <c r="A52" s="85" t="n">
        <v>49</v>
      </c>
      <c r="B52" s="85" t="n">
        <v>43</v>
      </c>
      <c r="C52" s="86" t="s">
        <v>153</v>
      </c>
      <c r="D52" s="87" t="n">
        <v>425146</v>
      </c>
    </row>
    <row r="53" customFormat="false" ht="12.75" hidden="false" customHeight="false" outlineLevel="0" collapsed="false">
      <c r="A53" s="85" t="n">
        <v>50</v>
      </c>
      <c r="B53" s="85" t="n">
        <v>44</v>
      </c>
      <c r="C53" s="86" t="s">
        <v>154</v>
      </c>
      <c r="D53" s="87" t="n">
        <v>551717</v>
      </c>
    </row>
    <row r="54" customFormat="false" ht="12.75" hidden="false" customHeight="false" outlineLevel="0" collapsed="false">
      <c r="A54" s="85" t="n">
        <v>51</v>
      </c>
      <c r="B54" s="85" t="n">
        <v>45</v>
      </c>
      <c r="C54" s="86" t="s">
        <v>155</v>
      </c>
      <c r="D54" s="87" t="n">
        <v>721803</v>
      </c>
    </row>
    <row r="55" customFormat="false" ht="12.75" hidden="false" customHeight="false" outlineLevel="0" collapsed="false">
      <c r="A55" s="85" t="n">
        <v>52</v>
      </c>
      <c r="B55" s="85" t="n">
        <v>46</v>
      </c>
      <c r="C55" s="86" t="s">
        <v>156</v>
      </c>
      <c r="D55" s="87" t="n">
        <v>1021943</v>
      </c>
    </row>
    <row r="56" customFormat="false" ht="12.75" hidden="false" customHeight="false" outlineLevel="0" collapsed="false">
      <c r="A56" s="85" t="n">
        <v>53</v>
      </c>
      <c r="B56" s="85" t="n">
        <v>47</v>
      </c>
      <c r="C56" s="86" t="s">
        <v>157</v>
      </c>
      <c r="D56" s="87" t="n">
        <v>1436821</v>
      </c>
    </row>
    <row r="57" customFormat="false" ht="12.75" hidden="false" customHeight="false" outlineLevel="0" collapsed="false">
      <c r="A57" s="85" t="n">
        <v>54</v>
      </c>
      <c r="B57" s="85" t="n">
        <v>48</v>
      </c>
      <c r="C57" s="86" t="s">
        <v>158</v>
      </c>
      <c r="D57" s="87" t="n">
        <v>29761</v>
      </c>
      <c r="E57" s="89"/>
    </row>
    <row r="58" customFormat="false" ht="12.75" hidden="false" customHeight="false" outlineLevel="0" collapsed="false">
      <c r="A58" s="85" t="n">
        <v>55</v>
      </c>
      <c r="B58" s="85" t="n">
        <v>49</v>
      </c>
      <c r="C58" s="86" t="s">
        <v>159</v>
      </c>
      <c r="D58" s="87" t="n">
        <v>20301</v>
      </c>
    </row>
    <row r="59" customFormat="false" ht="12.75" hidden="false" customHeight="false" outlineLevel="0" collapsed="false">
      <c r="A59" s="85" t="n">
        <v>56</v>
      </c>
      <c r="B59" s="85" t="n">
        <v>50</v>
      </c>
      <c r="C59" s="86" t="s">
        <v>160</v>
      </c>
      <c r="D59" s="87" t="n">
        <v>33052</v>
      </c>
      <c r="E59" s="81" t="n">
        <v>1</v>
      </c>
    </row>
    <row r="60" customFormat="false" ht="12.75" hidden="false" customHeight="false" outlineLevel="0" collapsed="false">
      <c r="A60" s="85" t="n">
        <v>57</v>
      </c>
      <c r="B60" s="85" t="n">
        <v>51</v>
      </c>
      <c r="C60" s="86" t="s">
        <v>73</v>
      </c>
      <c r="D60" s="87" t="n">
        <v>72170</v>
      </c>
      <c r="E60" s="81" t="n">
        <v>2</v>
      </c>
    </row>
    <row r="61" customFormat="false" ht="25.5" hidden="false" customHeight="false" outlineLevel="0" collapsed="false">
      <c r="A61" s="85" t="n">
        <v>58</v>
      </c>
      <c r="B61" s="88" t="s">
        <v>221</v>
      </c>
      <c r="C61" s="86" t="s">
        <v>161</v>
      </c>
      <c r="D61" s="87" t="n">
        <v>50194</v>
      </c>
      <c r="E61" s="81" t="n">
        <v>3</v>
      </c>
    </row>
    <row r="62" customFormat="false" ht="25.5" hidden="false" customHeight="false" outlineLevel="0" collapsed="false">
      <c r="A62" s="85" t="n">
        <v>59</v>
      </c>
      <c r="B62" s="88" t="s">
        <v>222</v>
      </c>
      <c r="C62" s="86" t="s">
        <v>163</v>
      </c>
      <c r="D62" s="87" t="n">
        <v>93425</v>
      </c>
      <c r="E62" s="81" t="n">
        <v>4</v>
      </c>
    </row>
    <row r="63" customFormat="false" ht="25.5" hidden="false" customHeight="false" outlineLevel="0" collapsed="false">
      <c r="A63" s="85" t="n">
        <v>60</v>
      </c>
      <c r="B63" s="88" t="s">
        <v>223</v>
      </c>
      <c r="C63" s="86" t="s">
        <v>164</v>
      </c>
      <c r="D63" s="87" t="n">
        <v>154482</v>
      </c>
      <c r="E63" s="81" t="n">
        <v>5</v>
      </c>
    </row>
    <row r="64" customFormat="false" ht="25.5" hidden="false" customHeight="false" outlineLevel="0" collapsed="false">
      <c r="A64" s="85" t="n">
        <v>61</v>
      </c>
      <c r="B64" s="88" t="s">
        <v>224</v>
      </c>
      <c r="C64" s="86" t="s">
        <v>165</v>
      </c>
      <c r="D64" s="87" t="n">
        <v>202259</v>
      </c>
      <c r="E64" s="81" t="n">
        <v>6</v>
      </c>
    </row>
    <row r="65" customFormat="false" ht="25.5" hidden="false" customHeight="false" outlineLevel="0" collapsed="false">
      <c r="A65" s="85" t="n">
        <v>62</v>
      </c>
      <c r="B65" s="88" t="s">
        <v>225</v>
      </c>
      <c r="C65" s="86" t="s">
        <v>166</v>
      </c>
      <c r="D65" s="87" t="n">
        <v>46813</v>
      </c>
      <c r="E65" s="81" t="n">
        <v>7</v>
      </c>
    </row>
    <row r="66" customFormat="false" ht="25.5" hidden="false" customHeight="false" outlineLevel="0" collapsed="false">
      <c r="A66" s="85" t="n">
        <v>63</v>
      </c>
      <c r="B66" s="88" t="s">
        <v>226</v>
      </c>
      <c r="C66" s="86" t="s">
        <v>167</v>
      </c>
      <c r="D66" s="90" t="n">
        <v>86171</v>
      </c>
      <c r="E66" s="81" t="n">
        <v>8</v>
      </c>
    </row>
    <row r="67" customFormat="false" ht="25.5" hidden="false" customHeight="false" outlineLevel="0" collapsed="false">
      <c r="A67" s="85" t="n">
        <v>64</v>
      </c>
      <c r="B67" s="88" t="s">
        <v>227</v>
      </c>
      <c r="C67" s="86" t="s">
        <v>168</v>
      </c>
      <c r="D67" s="87" t="n">
        <v>141179</v>
      </c>
      <c r="E67" s="81" t="n">
        <v>9</v>
      </c>
    </row>
    <row r="68" customFormat="false" ht="25.5" hidden="false" customHeight="false" outlineLevel="0" collapsed="false">
      <c r="A68" s="85" t="n">
        <v>65</v>
      </c>
      <c r="B68" s="88" t="s">
        <v>228</v>
      </c>
      <c r="C68" s="86" t="s">
        <v>169</v>
      </c>
      <c r="D68" s="87" t="n">
        <v>180822</v>
      </c>
      <c r="E68" s="81" t="n">
        <v>10</v>
      </c>
    </row>
    <row r="69" customFormat="false" ht="12.75" hidden="false" customHeight="false" outlineLevel="0" collapsed="false">
      <c r="A69" s="85" t="n">
        <v>66</v>
      </c>
      <c r="B69" s="88" t="s">
        <v>229</v>
      </c>
      <c r="C69" s="86" t="s">
        <v>75</v>
      </c>
      <c r="D69" s="87" t="n">
        <v>432911</v>
      </c>
      <c r="E69" s="81" t="n">
        <v>11</v>
      </c>
    </row>
    <row r="70" customFormat="false" ht="12.75" hidden="false" customHeight="false" outlineLevel="0" collapsed="false">
      <c r="A70" s="85" t="n">
        <v>67</v>
      </c>
      <c r="B70" s="85" t="n">
        <v>53</v>
      </c>
      <c r="C70" s="86" t="s">
        <v>77</v>
      </c>
      <c r="D70" s="87" t="n">
        <v>1543</v>
      </c>
      <c r="E70" s="81" t="n">
        <v>12</v>
      </c>
    </row>
    <row r="71" customFormat="false" ht="12.75" hidden="false" customHeight="false" outlineLevel="0" collapsed="false">
      <c r="A71" s="85" t="n">
        <v>68</v>
      </c>
      <c r="B71" s="85" t="n">
        <v>54</v>
      </c>
      <c r="C71" s="86" t="s">
        <v>79</v>
      </c>
      <c r="D71" s="87" t="n">
        <v>1246</v>
      </c>
      <c r="E71" s="81" t="n">
        <v>13</v>
      </c>
    </row>
    <row r="72" customFormat="false" ht="12.75" hidden="false" customHeight="false" outlineLevel="0" collapsed="false">
      <c r="A72" s="85" t="n">
        <v>69</v>
      </c>
      <c r="B72" s="85" t="n">
        <v>55</v>
      </c>
      <c r="C72" s="86" t="s">
        <v>230</v>
      </c>
      <c r="D72" s="87" t="n">
        <v>2139</v>
      </c>
      <c r="E72" s="81" t="n">
        <v>14</v>
      </c>
    </row>
    <row r="73" customFormat="false" ht="25.5" hidden="false" customHeight="false" outlineLevel="0" collapsed="false">
      <c r="A73" s="85" t="n">
        <v>70</v>
      </c>
      <c r="B73" s="85" t="n">
        <v>56</v>
      </c>
      <c r="C73" s="86" t="s">
        <v>231</v>
      </c>
      <c r="D73" s="87" t="n">
        <v>6142</v>
      </c>
      <c r="E73" s="81" t="n">
        <v>15</v>
      </c>
    </row>
    <row r="74" customFormat="false" ht="25.5" hidden="false" customHeight="false" outlineLevel="0" collapsed="false">
      <c r="A74" s="85" t="n">
        <v>71</v>
      </c>
      <c r="B74" s="85" t="n">
        <v>57</v>
      </c>
      <c r="C74" s="86" t="s">
        <v>232</v>
      </c>
      <c r="D74" s="87" t="n">
        <v>8958</v>
      </c>
      <c r="E74" s="81" t="n">
        <v>16</v>
      </c>
    </row>
    <row r="75" customFormat="false" ht="25.5" hidden="false" customHeight="false" outlineLevel="0" collapsed="false">
      <c r="A75" s="85" t="n">
        <v>72</v>
      </c>
      <c r="B75" s="85" t="n">
        <v>58</v>
      </c>
      <c r="C75" s="86" t="s">
        <v>83</v>
      </c>
      <c r="D75" s="87" t="n">
        <v>4203</v>
      </c>
      <c r="E75" s="81" t="n">
        <v>17</v>
      </c>
    </row>
    <row r="76" customFormat="false" ht="25.5" hidden="false" customHeight="false" outlineLevel="0" collapsed="false">
      <c r="A76" s="85" t="n">
        <v>73</v>
      </c>
      <c r="B76" s="85" t="n">
        <v>59</v>
      </c>
      <c r="C76" s="86" t="s">
        <v>84</v>
      </c>
      <c r="D76" s="87" t="n">
        <v>8263</v>
      </c>
      <c r="E76" s="81" t="n">
        <v>18</v>
      </c>
    </row>
    <row r="77" customFormat="false" ht="25.5" hidden="false" customHeight="false" outlineLevel="0" collapsed="false">
      <c r="A77" s="85" t="n">
        <v>74</v>
      </c>
      <c r="B77" s="85" t="n">
        <v>60</v>
      </c>
      <c r="C77" s="86" t="s">
        <v>85</v>
      </c>
      <c r="D77" s="87" t="n">
        <v>12699</v>
      </c>
      <c r="E77" s="81" t="n">
        <v>19</v>
      </c>
    </row>
    <row r="78" customFormat="false" ht="12.75" hidden="false" customHeight="false" outlineLevel="0" collapsed="false">
      <c r="A78" s="85" t="n">
        <v>75</v>
      </c>
      <c r="B78" s="85" t="n">
        <v>61</v>
      </c>
      <c r="C78" s="86" t="s">
        <v>175</v>
      </c>
      <c r="D78" s="87" t="n">
        <v>2411</v>
      </c>
      <c r="E78" s="81" t="n">
        <v>20</v>
      </c>
    </row>
    <row r="79" customFormat="false" ht="12.75" hidden="false" customHeight="false" outlineLevel="0" collapsed="false">
      <c r="A79" s="85" t="n">
        <v>76</v>
      </c>
      <c r="B79" s="85" t="n">
        <v>62</v>
      </c>
      <c r="C79" s="86" t="s">
        <v>176</v>
      </c>
      <c r="D79" s="87" t="n">
        <v>3219</v>
      </c>
      <c r="E79" s="81" t="n">
        <v>21</v>
      </c>
    </row>
    <row r="80" customFormat="false" ht="12.75" hidden="false" customHeight="false" outlineLevel="0" collapsed="false">
      <c r="A80" s="85" t="n">
        <v>77</v>
      </c>
      <c r="B80" s="85" t="n">
        <v>63</v>
      </c>
      <c r="C80" s="86" t="s">
        <v>177</v>
      </c>
      <c r="D80" s="87" t="n">
        <v>34972</v>
      </c>
      <c r="E80" s="81" t="n">
        <v>22</v>
      </c>
    </row>
    <row r="81" customFormat="false" ht="12.75" hidden="false" customHeight="false" outlineLevel="0" collapsed="false">
      <c r="A81" s="85" t="n">
        <v>78</v>
      </c>
      <c r="B81" s="85" t="n">
        <v>64</v>
      </c>
      <c r="C81" s="86" t="s">
        <v>89</v>
      </c>
      <c r="D81" s="87" t="n">
        <v>63054</v>
      </c>
      <c r="E81" s="81" t="n">
        <v>23</v>
      </c>
    </row>
    <row r="82" customFormat="false" ht="12.75" hidden="false" customHeight="false" outlineLevel="0" collapsed="false">
      <c r="A82" s="85" t="n">
        <v>79</v>
      </c>
      <c r="B82" s="85" t="n">
        <v>65</v>
      </c>
      <c r="C82" s="86" t="s">
        <v>90</v>
      </c>
      <c r="D82" s="87" t="n">
        <v>3658</v>
      </c>
      <c r="E82" s="81" t="n">
        <v>24</v>
      </c>
    </row>
    <row r="83" customFormat="false" ht="12.75" hidden="false" customHeight="false" outlineLevel="0" collapsed="false">
      <c r="A83" s="85" t="n">
        <v>80</v>
      </c>
      <c r="B83" s="85" t="n">
        <v>66</v>
      </c>
      <c r="C83" s="86" t="s">
        <v>91</v>
      </c>
      <c r="D83" s="87" t="n">
        <v>14538</v>
      </c>
      <c r="E83" s="81" t="n">
        <v>25</v>
      </c>
    </row>
    <row r="84" customFormat="false" ht="12.75" hidden="false" customHeight="false" outlineLevel="0" collapsed="false">
      <c r="A84" s="85" t="n">
        <v>81</v>
      </c>
      <c r="B84" s="85" t="n">
        <v>67</v>
      </c>
      <c r="C84" s="86" t="s">
        <v>92</v>
      </c>
      <c r="D84" s="87" t="n">
        <v>1204</v>
      </c>
      <c r="E84" s="81" t="n">
        <v>26</v>
      </c>
    </row>
    <row r="85" customFormat="false" ht="12.75" hidden="false" customHeight="false" outlineLevel="0" collapsed="false">
      <c r="A85" s="85" t="n">
        <v>82</v>
      </c>
      <c r="B85" s="85" t="n">
        <v>68</v>
      </c>
      <c r="C85" s="86" t="s">
        <v>178</v>
      </c>
      <c r="D85" s="87" t="n">
        <v>3144</v>
      </c>
      <c r="E85" s="81" t="n">
        <v>27</v>
      </c>
    </row>
    <row r="86" customFormat="false" ht="12.75" hidden="false" customHeight="false" outlineLevel="0" collapsed="false">
      <c r="A86" s="85" t="n">
        <v>83</v>
      </c>
      <c r="B86" s="85" t="n">
        <v>69</v>
      </c>
      <c r="C86" s="86" t="s">
        <v>94</v>
      </c>
      <c r="D86" s="87" t="n">
        <v>2482</v>
      </c>
      <c r="E86" s="81" t="n">
        <v>28</v>
      </c>
    </row>
    <row r="87" customFormat="false" ht="12.75" hidden="false" customHeight="false" outlineLevel="0" collapsed="false">
      <c r="A87" s="85" t="n">
        <v>84</v>
      </c>
      <c r="B87" s="85" t="n">
        <v>70</v>
      </c>
      <c r="C87" s="86" t="s">
        <v>95</v>
      </c>
      <c r="D87" s="87" t="n">
        <v>9054</v>
      </c>
      <c r="E87" s="81" t="n">
        <v>29</v>
      </c>
    </row>
    <row r="88" customFormat="false" ht="12.75" hidden="false" customHeight="false" outlineLevel="0" collapsed="false">
      <c r="A88" s="85" t="n">
        <v>85</v>
      </c>
      <c r="B88" s="85" t="n">
        <v>71</v>
      </c>
      <c r="C88" s="86" t="s">
        <v>180</v>
      </c>
      <c r="D88" s="87" t="n">
        <v>1258354</v>
      </c>
      <c r="E88" s="81" t="n">
        <v>30</v>
      </c>
    </row>
    <row r="89" customFormat="false" ht="12.75" hidden="false" customHeight="false" outlineLevel="0" collapsed="false">
      <c r="A89" s="85" t="n">
        <v>86</v>
      </c>
      <c r="B89" s="85" t="n">
        <v>72</v>
      </c>
      <c r="C89" s="86" t="s">
        <v>233</v>
      </c>
      <c r="D89" s="87" t="n">
        <v>41178.97</v>
      </c>
    </row>
    <row r="90" customFormat="false" ht="12.75" hidden="false" customHeight="false" outlineLevel="0" collapsed="false">
      <c r="A90" s="85" t="n">
        <v>87</v>
      </c>
      <c r="B90" s="85" t="n">
        <v>73</v>
      </c>
      <c r="C90" s="86" t="s">
        <v>234</v>
      </c>
      <c r="D90" s="87" t="n">
        <v>60864.52</v>
      </c>
    </row>
    <row r="91" customFormat="false" ht="11.25" hidden="false" customHeight="true" outlineLevel="0" collapsed="false">
      <c r="A91" s="85" t="n">
        <v>88</v>
      </c>
      <c r="B91" s="85" t="n">
        <v>74</v>
      </c>
      <c r="C91" s="86" t="s">
        <v>235</v>
      </c>
      <c r="D91" s="87" t="n">
        <v>329866.96</v>
      </c>
    </row>
    <row r="92" customFormat="false" ht="12.75" hidden="false" customHeight="false" outlineLevel="0" collapsed="false">
      <c r="A92" s="85" t="n">
        <v>89</v>
      </c>
      <c r="B92" s="85" t="n">
        <v>75</v>
      </c>
      <c r="C92" s="86" t="s">
        <v>236</v>
      </c>
      <c r="D92" s="87" t="n">
        <v>44192.06</v>
      </c>
    </row>
    <row r="93" customFormat="false" ht="12.75" hidden="false" customHeight="false" outlineLevel="0" collapsed="false">
      <c r="A93" s="85" t="n">
        <v>90</v>
      </c>
      <c r="B93" s="85" t="n">
        <v>76</v>
      </c>
      <c r="C93" s="86" t="s">
        <v>237</v>
      </c>
      <c r="D93" s="87" t="n">
        <v>69635.98</v>
      </c>
    </row>
    <row r="94" customFormat="false" ht="25.5" hidden="false" customHeight="false" outlineLevel="0" collapsed="false">
      <c r="A94" s="85" t="n">
        <v>91</v>
      </c>
      <c r="B94" s="85" t="n">
        <v>77</v>
      </c>
      <c r="C94" s="86" t="s">
        <v>238</v>
      </c>
      <c r="D94" s="87" t="n">
        <v>1525295.72</v>
      </c>
    </row>
    <row r="95" customFormat="false" ht="27.75" hidden="false" customHeight="true" outlineLevel="0" collapsed="false">
      <c r="A95" s="85" t="n">
        <v>92</v>
      </c>
      <c r="B95" s="85" t="n">
        <v>78</v>
      </c>
      <c r="C95" s="86" t="s">
        <v>239</v>
      </c>
      <c r="D95" s="87" t="n">
        <v>73804.67</v>
      </c>
    </row>
    <row r="96" customFormat="false" ht="25.5" hidden="false" customHeight="false" outlineLevel="0" collapsed="false">
      <c r="A96" s="85" t="n">
        <v>93</v>
      </c>
      <c r="B96" s="85" t="n">
        <v>79</v>
      </c>
      <c r="C96" s="86" t="s">
        <v>240</v>
      </c>
      <c r="D96" s="87" t="n">
        <v>126339.59</v>
      </c>
    </row>
    <row r="97" customFormat="false" ht="25.5" hidden="false" customHeight="false" outlineLevel="0" collapsed="false">
      <c r="A97" s="85" t="n">
        <v>94</v>
      </c>
      <c r="B97" s="85" t="n">
        <v>80</v>
      </c>
      <c r="C97" s="86" t="s">
        <v>241</v>
      </c>
      <c r="D97" s="87" t="n">
        <v>248809.29</v>
      </c>
    </row>
    <row r="98" customFormat="false" ht="12.75" hidden="false" customHeight="false" outlineLevel="0" collapsed="false">
      <c r="A98" s="85" t="n">
        <v>95</v>
      </c>
      <c r="B98" s="88" t="s">
        <v>242</v>
      </c>
      <c r="C98" s="86" t="s">
        <v>243</v>
      </c>
      <c r="D98" s="87" t="n">
        <v>18919</v>
      </c>
      <c r="E98" s="81" t="n">
        <v>31</v>
      </c>
    </row>
    <row r="99" customFormat="false" ht="12.75" hidden="false" customHeight="false" outlineLevel="0" collapsed="false">
      <c r="A99" s="85" t="n">
        <v>96</v>
      </c>
      <c r="B99" s="88" t="s">
        <v>244</v>
      </c>
      <c r="C99" s="86" t="s">
        <v>245</v>
      </c>
      <c r="D99" s="87" t="n">
        <v>175186</v>
      </c>
      <c r="E99" s="81" t="n">
        <v>32</v>
      </c>
    </row>
    <row r="100" customFormat="false" ht="25.5" hidden="false" customHeight="false" outlineLevel="0" collapsed="false">
      <c r="A100" s="85" t="n">
        <v>97</v>
      </c>
      <c r="B100" s="88" t="s">
        <v>246</v>
      </c>
      <c r="C100" s="86" t="s">
        <v>247</v>
      </c>
      <c r="D100" s="87" t="n">
        <v>171412</v>
      </c>
      <c r="E100" s="81" t="n">
        <v>33</v>
      </c>
    </row>
    <row r="101" customFormat="false" ht="12.75" hidden="false" customHeight="false" outlineLevel="0" collapsed="false">
      <c r="A101" s="85" t="n">
        <v>98</v>
      </c>
      <c r="B101" s="88" t="s">
        <v>248</v>
      </c>
      <c r="C101" s="86" t="s">
        <v>249</v>
      </c>
      <c r="D101" s="87" t="n">
        <v>26977</v>
      </c>
      <c r="E101" s="81" t="n">
        <v>34</v>
      </c>
    </row>
    <row r="102" customFormat="false" ht="12.75" hidden="false" customHeight="false" outlineLevel="0" collapsed="false">
      <c r="A102" s="85"/>
      <c r="B102" s="85"/>
      <c r="C102" s="86"/>
      <c r="D102" s="87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9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2023-07-26T02:44:41Z</cp:lastPrinted>
  <dcterms:modified xsi:type="dcterms:W3CDTF">2024-02-06T17:01:03Z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_AdHocReviewCycleID">
    <vt:i4>1796364120</vt:i4>
  </property>
  <property fmtid="{D5CDD505-2E9C-101B-9397-08002B2CF9AE}" pid="9" name="_AuthorEmail">
    <vt:lpwstr>Panochenko-NA@amur.drsk.ru</vt:lpwstr>
  </property>
  <property fmtid="{D5CDD505-2E9C-101B-9397-08002B2CF9AE}" pid="10" name="_AuthorEmailDisplayName">
    <vt:lpwstr>Паноченко_Н.А.</vt:lpwstr>
  </property>
  <property fmtid="{D5CDD505-2E9C-101B-9397-08002B2CF9AE}" pid="11" name="_EmailSubject">
    <vt:lpwstr>Изм. протокол к рамкам</vt:lpwstr>
  </property>
  <property fmtid="{D5CDD505-2E9C-101B-9397-08002B2CF9AE}" pid="12" name="_NewReviewCycle">
    <vt:lpwstr/>
  </property>
</Properties>
</file>